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S:\Закупки\ЗАКУПКИ 2026\Корнышев Л.А\Канцтовары\Закупка 2026\Закупка 13.05.2026\"/>
    </mc:Choice>
  </mc:AlternateContent>
  <xr:revisionPtr revIDLastSave="0" documentId="13_ncr:1_{4907191A-107E-48B9-A2D8-5BF7ECC400F8}" xr6:coauthVersionLast="47" xr6:coauthVersionMax="47" xr10:uidLastSave="{00000000-0000-0000-0000-000000000000}"/>
  <bookViews>
    <workbookView xWindow="-120" yWindow="-120" windowWidth="28380" windowHeight="14100" xr2:uid="{00000000-000D-0000-FFFF-FFFF00000000}"/>
  </bookViews>
  <sheets>
    <sheet name="Форма Спецификации_КОММ Рамка" sheetId="1" r:id="rId1"/>
  </sheets>
  <externalReferences>
    <externalReference r:id="rId2"/>
    <externalReference r:id="rId3"/>
  </externalReferences>
  <definedNames>
    <definedName name="_xlnm._FilterDatabase" localSheetId="0" hidden="1">'Форма Спецификации_КОММ Рамка'!$B$18:$N$180</definedName>
    <definedName name="countries">[1]data!$A$1:$A$256</definedName>
    <definedName name="COUNTRY">[2]Countries!$A$1:$A$200</definedName>
    <definedName name="rep">[1]data!$C$1:$C$2</definedName>
    <definedName name="yes_no">[1]data!$B$1:$B$2</definedName>
  </definedNames>
  <calcPr calcId="191029" refMode="R1C1"/>
</workbook>
</file>

<file path=xl/calcChain.xml><?xml version="1.0" encoding="utf-8"?>
<calcChain xmlns="http://schemas.openxmlformats.org/spreadsheetml/2006/main">
  <c r="S223" i="1" l="1"/>
  <c r="S222" i="1"/>
  <c r="S221" i="1"/>
  <c r="S220" i="1"/>
  <c r="S219" i="1"/>
  <c r="S218" i="1"/>
  <c r="S217" i="1"/>
  <c r="S216" i="1"/>
  <c r="S215" i="1"/>
  <c r="S214" i="1"/>
  <c r="S213" i="1"/>
  <c r="S212" i="1"/>
  <c r="S211" i="1"/>
  <c r="S210" i="1"/>
  <c r="S209" i="1"/>
  <c r="S208" i="1"/>
  <c r="S207" i="1"/>
  <c r="S206" i="1"/>
  <c r="S205" i="1"/>
  <c r="S204" i="1"/>
  <c r="S203" i="1"/>
  <c r="S202" i="1"/>
  <c r="S201" i="1"/>
  <c r="S200" i="1"/>
  <c r="S199" i="1"/>
  <c r="S198" i="1"/>
  <c r="S197" i="1"/>
  <c r="S196" i="1"/>
  <c r="S195" i="1"/>
  <c r="S194" i="1"/>
  <c r="S193" i="1"/>
  <c r="S192" i="1"/>
  <c r="S191" i="1"/>
  <c r="S190" i="1"/>
  <c r="S189" i="1"/>
  <c r="S188" i="1"/>
  <c r="S187" i="1"/>
  <c r="S186" i="1"/>
  <c r="S185" i="1"/>
  <c r="S184" i="1"/>
  <c r="S183" i="1"/>
  <c r="S182" i="1"/>
  <c r="S180" i="1"/>
  <c r="L180" i="1"/>
  <c r="S179" i="1"/>
  <c r="L179" i="1"/>
  <c r="S178" i="1"/>
  <c r="L178" i="1"/>
  <c r="S177" i="1"/>
  <c r="L177" i="1"/>
  <c r="S176" i="1"/>
  <c r="L176" i="1"/>
  <c r="S175" i="1"/>
  <c r="L175" i="1"/>
  <c r="S174" i="1"/>
  <c r="L174" i="1"/>
  <c r="S173" i="1"/>
  <c r="L173" i="1"/>
  <c r="S172" i="1"/>
  <c r="L172" i="1"/>
  <c r="S171" i="1"/>
  <c r="L171" i="1"/>
  <c r="S170" i="1"/>
  <c r="L170" i="1"/>
  <c r="S169" i="1"/>
  <c r="L169" i="1"/>
  <c r="S168" i="1"/>
  <c r="L168" i="1"/>
  <c r="S167" i="1"/>
  <c r="L167" i="1"/>
  <c r="S166" i="1"/>
  <c r="L166" i="1"/>
  <c r="S165" i="1"/>
  <c r="L165" i="1"/>
  <c r="S164" i="1"/>
  <c r="L164" i="1"/>
  <c r="S163" i="1"/>
  <c r="L163" i="1"/>
  <c r="S162" i="1"/>
  <c r="L162" i="1"/>
  <c r="S161" i="1"/>
  <c r="L161" i="1"/>
  <c r="S160" i="1"/>
  <c r="L160" i="1"/>
  <c r="S159" i="1"/>
  <c r="L159" i="1"/>
  <c r="S158" i="1"/>
  <c r="L158" i="1"/>
  <c r="S157" i="1"/>
  <c r="L157" i="1"/>
  <c r="S156" i="1"/>
  <c r="L156" i="1"/>
  <c r="S155" i="1"/>
  <c r="L155" i="1"/>
  <c r="S154" i="1"/>
  <c r="L154" i="1"/>
  <c r="S153" i="1"/>
  <c r="L153" i="1"/>
  <c r="S152" i="1"/>
  <c r="L152" i="1"/>
  <c r="S151" i="1"/>
  <c r="L151" i="1"/>
  <c r="S150" i="1"/>
  <c r="L150" i="1"/>
  <c r="S149" i="1"/>
  <c r="L149" i="1"/>
  <c r="S148" i="1"/>
  <c r="L148" i="1"/>
  <c r="S147" i="1"/>
  <c r="L147" i="1"/>
  <c r="S146" i="1"/>
  <c r="L146" i="1"/>
  <c r="S145" i="1"/>
  <c r="L145" i="1"/>
  <c r="S144" i="1"/>
  <c r="L144" i="1"/>
  <c r="S143" i="1"/>
  <c r="L143" i="1"/>
  <c r="S142" i="1"/>
  <c r="L142" i="1"/>
  <c r="S141" i="1"/>
  <c r="L141" i="1"/>
  <c r="S140" i="1"/>
  <c r="L140" i="1"/>
  <c r="S139" i="1"/>
  <c r="L139" i="1"/>
  <c r="S138" i="1"/>
  <c r="L138" i="1"/>
  <c r="S137" i="1"/>
  <c r="L137" i="1"/>
  <c r="S136" i="1"/>
  <c r="L136" i="1"/>
  <c r="S135" i="1"/>
  <c r="L135" i="1"/>
  <c r="S134" i="1"/>
  <c r="L134" i="1"/>
  <c r="S133" i="1"/>
  <c r="L133" i="1"/>
  <c r="S132" i="1"/>
  <c r="L132" i="1"/>
  <c r="S131" i="1"/>
  <c r="L131" i="1"/>
  <c r="S130" i="1"/>
  <c r="L130" i="1"/>
  <c r="S129" i="1"/>
  <c r="L129" i="1"/>
  <c r="S128" i="1"/>
  <c r="L128" i="1"/>
  <c r="S127" i="1"/>
  <c r="L127" i="1"/>
  <c r="S126" i="1"/>
  <c r="L126" i="1"/>
  <c r="S125" i="1"/>
  <c r="L125" i="1"/>
  <c r="S124" i="1"/>
  <c r="L124" i="1"/>
  <c r="S123" i="1"/>
  <c r="L123" i="1"/>
  <c r="S122" i="1"/>
  <c r="L122" i="1"/>
  <c r="S121" i="1"/>
  <c r="L121" i="1"/>
  <c r="S120" i="1"/>
  <c r="L120" i="1"/>
  <c r="S119" i="1"/>
  <c r="L119" i="1"/>
  <c r="S118" i="1"/>
  <c r="L118" i="1"/>
  <c r="S117" i="1"/>
  <c r="L117" i="1"/>
  <c r="S116" i="1"/>
  <c r="L116" i="1"/>
  <c r="S115" i="1"/>
  <c r="L115" i="1"/>
  <c r="S114" i="1"/>
  <c r="L114" i="1"/>
  <c r="S113" i="1"/>
  <c r="L113" i="1"/>
  <c r="S112" i="1"/>
  <c r="L112" i="1"/>
  <c r="S111" i="1"/>
  <c r="L111" i="1"/>
  <c r="S110" i="1"/>
  <c r="L110" i="1"/>
  <c r="S109" i="1"/>
  <c r="L109" i="1"/>
  <c r="S108" i="1"/>
  <c r="L108" i="1"/>
  <c r="S107" i="1"/>
  <c r="L107" i="1"/>
  <c r="S106" i="1"/>
  <c r="L106" i="1"/>
  <c r="S105" i="1"/>
  <c r="L105" i="1"/>
  <c r="S104" i="1"/>
  <c r="L104" i="1"/>
  <c r="S103" i="1"/>
  <c r="L103" i="1"/>
  <c r="S102" i="1"/>
  <c r="L102" i="1"/>
  <c r="S101" i="1"/>
  <c r="L101" i="1"/>
  <c r="S100" i="1"/>
  <c r="L100" i="1"/>
  <c r="S99" i="1"/>
  <c r="L99" i="1"/>
  <c r="S98" i="1"/>
  <c r="L98" i="1"/>
  <c r="S97" i="1"/>
  <c r="L97" i="1"/>
  <c r="S96" i="1"/>
  <c r="L96" i="1"/>
  <c r="S95" i="1"/>
  <c r="L95" i="1"/>
  <c r="S94" i="1"/>
  <c r="L94" i="1"/>
  <c r="S93" i="1"/>
  <c r="L93" i="1"/>
  <c r="S92" i="1"/>
  <c r="L92" i="1"/>
  <c r="S91" i="1"/>
  <c r="L91" i="1"/>
  <c r="S90" i="1"/>
  <c r="L90" i="1"/>
  <c r="S89" i="1"/>
  <c r="L89" i="1"/>
  <c r="S88" i="1"/>
  <c r="L88" i="1"/>
  <c r="S87" i="1"/>
  <c r="L87" i="1"/>
  <c r="S86" i="1"/>
  <c r="L86" i="1"/>
  <c r="S85" i="1"/>
  <c r="L85" i="1"/>
  <c r="S84" i="1"/>
  <c r="L84" i="1"/>
  <c r="S83" i="1"/>
  <c r="L83" i="1"/>
  <c r="S82" i="1"/>
  <c r="L82" i="1"/>
  <c r="S81" i="1"/>
  <c r="L81" i="1"/>
  <c r="S80" i="1"/>
  <c r="L80" i="1"/>
  <c r="S79" i="1"/>
  <c r="L79" i="1"/>
  <c r="S78" i="1"/>
  <c r="L78" i="1"/>
  <c r="S77" i="1"/>
  <c r="L77" i="1"/>
  <c r="S76" i="1"/>
  <c r="L76" i="1"/>
  <c r="S75" i="1"/>
  <c r="L75" i="1"/>
  <c r="S74" i="1"/>
  <c r="L74" i="1"/>
  <c r="S73" i="1"/>
  <c r="L73" i="1"/>
  <c r="S72" i="1"/>
  <c r="L72" i="1"/>
  <c r="S71" i="1"/>
  <c r="L71" i="1"/>
  <c r="S70" i="1"/>
  <c r="L70" i="1"/>
  <c r="S69" i="1"/>
  <c r="L69" i="1"/>
  <c r="S68" i="1"/>
  <c r="L68" i="1"/>
  <c r="S67" i="1"/>
  <c r="L67" i="1"/>
  <c r="S66" i="1"/>
  <c r="L66" i="1"/>
  <c r="S65" i="1"/>
  <c r="L65" i="1"/>
  <c r="S64" i="1"/>
  <c r="L64" i="1"/>
  <c r="S63" i="1"/>
  <c r="L63" i="1"/>
  <c r="S62" i="1"/>
  <c r="L62" i="1"/>
  <c r="S61" i="1"/>
  <c r="L61" i="1"/>
  <c r="S60" i="1"/>
  <c r="L60" i="1"/>
  <c r="S59" i="1"/>
  <c r="L59" i="1"/>
  <c r="S58" i="1"/>
  <c r="L58" i="1"/>
  <c r="S57" i="1"/>
  <c r="L57" i="1"/>
  <c r="S56" i="1"/>
  <c r="L56" i="1"/>
  <c r="S55" i="1"/>
  <c r="L55" i="1"/>
  <c r="S54" i="1"/>
  <c r="L54" i="1"/>
  <c r="S53" i="1"/>
  <c r="L53" i="1"/>
  <c r="S52" i="1"/>
  <c r="L52" i="1"/>
  <c r="S51" i="1"/>
  <c r="L51" i="1"/>
  <c r="S50" i="1"/>
  <c r="L50" i="1"/>
  <c r="S49" i="1"/>
  <c r="L49" i="1"/>
  <c r="S48" i="1"/>
  <c r="L48" i="1"/>
  <c r="S47" i="1"/>
  <c r="L47" i="1"/>
  <c r="S46" i="1"/>
  <c r="L46" i="1"/>
  <c r="S45" i="1"/>
  <c r="L45" i="1"/>
  <c r="S44" i="1"/>
  <c r="L44" i="1"/>
  <c r="S43" i="1"/>
  <c r="L43" i="1"/>
  <c r="S42" i="1"/>
  <c r="L42" i="1"/>
  <c r="S41" i="1"/>
  <c r="L41" i="1"/>
  <c r="S40" i="1"/>
  <c r="L40" i="1"/>
  <c r="S39" i="1"/>
  <c r="L39" i="1"/>
  <c r="S38" i="1"/>
  <c r="L38" i="1"/>
  <c r="S37" i="1"/>
  <c r="L37" i="1"/>
  <c r="S36" i="1"/>
  <c r="L36" i="1"/>
  <c r="S35" i="1"/>
  <c r="L35" i="1"/>
  <c r="S34" i="1"/>
  <c r="L34" i="1"/>
  <c r="S33" i="1"/>
  <c r="L33" i="1"/>
  <c r="S32" i="1"/>
  <c r="L32" i="1"/>
  <c r="S31" i="1"/>
  <c r="L31" i="1"/>
  <c r="S30" i="1"/>
  <c r="L30" i="1"/>
  <c r="S29" i="1"/>
  <c r="L29" i="1"/>
  <c r="S28" i="1"/>
  <c r="L28" i="1"/>
  <c r="S27" i="1"/>
  <c r="L27" i="1"/>
  <c r="S26" i="1"/>
  <c r="L26" i="1"/>
  <c r="S25" i="1"/>
  <c r="L25" i="1"/>
  <c r="S24" i="1"/>
  <c r="L24" i="1"/>
  <c r="S23" i="1"/>
  <c r="L23" i="1"/>
  <c r="S22" i="1"/>
  <c r="L22" i="1"/>
  <c r="S21" i="1"/>
  <c r="L21" i="1"/>
  <c r="S20" i="1"/>
  <c r="L20" i="1"/>
  <c r="S19" i="1"/>
  <c r="S226" i="1" s="1"/>
  <c r="L19" i="1"/>
  <c r="L226" i="1" s="1"/>
</calcChain>
</file>

<file path=xl/sharedStrings.xml><?xml version="1.0" encoding="utf-8"?>
<sst xmlns="http://schemas.openxmlformats.org/spreadsheetml/2006/main" count="1189" uniqueCount="378">
  <si>
    <t>Спецификация (Коммерческое предложение на поставку товаров, работ, услуг) для РАМОЧНОЙ закупки</t>
  </si>
  <si>
    <t>Название закупки</t>
  </si>
  <si>
    <t>Поставка канцелярских товаров</t>
  </si>
  <si>
    <t>Внимание!!!  Обязательно прочитайте инструкцию по заполнению в конце таблицы.</t>
  </si>
  <si>
    <t>Лот</t>
  </si>
  <si>
    <t>625.26.00159 Поставка канцелярских товаров</t>
  </si>
  <si>
    <t>Год ГКПЗ</t>
  </si>
  <si>
    <t>2026-2027</t>
  </si>
  <si>
    <t>Национальный режим в закупках</t>
  </si>
  <si>
    <t>Ограничение/преимущество</t>
  </si>
  <si>
    <t/>
  </si>
  <si>
    <t>Номер предложения</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</si>
  <si>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</si>
  <si>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</si>
  <si>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</si>
  <si>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</si>
  <si>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</si>
  <si>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</si>
  <si>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</si>
  <si>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изготовителя (план)</t>
  </si>
  <si>
    <t>Плановая цена за единицу</t>
  </si>
  <si>
    <t>Ориентировочное количество, требуемое</t>
  </si>
  <si>
    <t>Общая стоимость (план)</t>
  </si>
  <si>
    <t>Коды ОКПД 2</t>
  </si>
  <si>
    <t>Наименование изготовителя (предложение участника)</t>
  </si>
  <si>
    <t>Страна происхождения товара (предложение участника)</t>
  </si>
  <si>
    <t>№ записи в Реестре Минпромторга/ЕАЭС (предложение участника)</t>
  </si>
  <si>
    <t>Цена за единицу (предложение участника) без НДС</t>
  </si>
  <si>
    <t>Общая стоимость (предложение участника) за ориентировочный объем</t>
  </si>
  <si>
    <t>КСУ НСИ</t>
  </si>
  <si>
    <t xml:space="preserve">Наименование позиции </t>
  </si>
  <si>
    <t>Наименование позиции (краткое)</t>
  </si>
  <si>
    <t>ГОСТ, ОСТ, ТУ, чертеж</t>
  </si>
  <si>
    <t>АО "ЕИРЦ ЛО"</t>
  </si>
  <si>
    <t>Антистеплер корпус- пластик, размер скоб 10, 24/6, 26/6 мм, материал механизма-металл</t>
  </si>
  <si>
    <t xml:space="preserve">Антистеплер </t>
  </si>
  <si>
    <t>шт</t>
  </si>
  <si>
    <t>Китай</t>
  </si>
  <si>
    <t>Преимущество</t>
  </si>
  <si>
    <t>25.99.23.000</t>
  </si>
  <si>
    <t>Батарейки тип АА (8 штук в упаковке), напряжение 1,5 V, алкалиновая(щелочная)</t>
  </si>
  <si>
    <t xml:space="preserve">Батарейки АА </t>
  </si>
  <si>
    <t>упак</t>
  </si>
  <si>
    <t>27.20.11.000</t>
  </si>
  <si>
    <t>Батарейки тип ААА (8 штук в упаковке), напряжение 1,5 V, алклиновая(щелочная)</t>
  </si>
  <si>
    <t xml:space="preserve">Батарейки ААА </t>
  </si>
  <si>
    <t>Блок из офсетной белой бумаги размером 90х90х90, плотность не менее 80г/м2, белизна не менее 90 % мм, на склейке</t>
  </si>
  <si>
    <t>Блок бумаги на слейке</t>
  </si>
  <si>
    <t>Российская Федерация</t>
  </si>
  <si>
    <t>Ограничение</t>
  </si>
  <si>
    <t>17.23.13.199</t>
  </si>
  <si>
    <t>Блок из офсетной белой бумаги размером 90х90х90, плотность не менее 80г/м2, белизна не менее 90 % мм не на склейке</t>
  </si>
  <si>
    <t>Блок бумаги не на склейке</t>
  </si>
  <si>
    <t>Блок из офсетной белой бумаги размером 90х90х90, плотность не менее 80г/м2, белизна не менее 90 % мм с подставкой из прозрачного пластика</t>
  </si>
  <si>
    <t>Блок бумаги с подставкой</t>
  </si>
  <si>
    <t>Блок из офсетной разноцветной бумаги размером 90х90х90, плотность не менее 80г/м2, белизна не менее 90 % мм с подставкой из прозрачного пластика</t>
  </si>
  <si>
    <t>Блок бумаги цветной</t>
  </si>
  <si>
    <t>Блокнот для записи формата А4 60 листов в клетку на спирали</t>
  </si>
  <si>
    <t xml:space="preserve">Блокнот для записи </t>
  </si>
  <si>
    <t>Нить прошивная лавсан, белая, длина намотки 1000м</t>
  </si>
  <si>
    <t xml:space="preserve">Нить прошивная </t>
  </si>
  <si>
    <t>13.10.62.000</t>
  </si>
  <si>
    <t>Бумага для записей с липким краем размер 38х51мм, плотность не менее 75 г/м2, количество листов не менее 100</t>
  </si>
  <si>
    <t>Бумага для записей</t>
  </si>
  <si>
    <t>Бумага для записей с липким краем размер 51х76мм, плотность не менее 75 г/м2, количество листов не менее 100</t>
  </si>
  <si>
    <t xml:space="preserve">Бумага для записей </t>
  </si>
  <si>
    <t>Бумага для записей с липким краем размер 51х51мм, плотность не менее 75 г/м2, количество листов не менее 100</t>
  </si>
  <si>
    <t>Бумага для записей с липким краем размер 76х76мм, плотность не менее 75 г/м2, количество листов не менее 100</t>
  </si>
  <si>
    <t>Вертикальный накопитель для папок,документов, пластик, размер не менее 75х230мм, 1 секция</t>
  </si>
  <si>
    <t xml:space="preserve">Вертикальный накопитель </t>
  </si>
  <si>
    <t>22.29.25.000</t>
  </si>
  <si>
    <t>Вертикальный накопитель для папок,документов, пластик, размер не менее 240х235мм, 4 секции</t>
  </si>
  <si>
    <t>Доска планшет, пластик, толщина основания не менее1,5мм, формат А4</t>
  </si>
  <si>
    <t>Доска планшет</t>
  </si>
  <si>
    <t>Дырокол метал., количество прибиваемых листов не менее 30 л, диаметр отверстийне менее 6мм, расстояние между отверстиями 80 мм, с линейкой</t>
  </si>
  <si>
    <t xml:space="preserve">Дырокол </t>
  </si>
  <si>
    <t>25.99.29.190</t>
  </si>
  <si>
    <t>Дырокол метал., количество прибиваемых листов не менее 60 л, диаметр отверстий не менее 5,5 мм, расстояние между отверстиями 80 мм, с линейкой</t>
  </si>
  <si>
    <t>Ежедневник датированный формата А4, не менее 168 листов, из белой офсетной бумаги, крепление-сшивка</t>
  </si>
  <si>
    <t>Ежедневник датированный</t>
  </si>
  <si>
    <t>17.23.13.191</t>
  </si>
  <si>
    <t>Ежедневник датированный формата А5, не менее 168 листов, из белой офсетной бумаги, материал обложки- кожзам, крепление- сшивка</t>
  </si>
  <si>
    <t xml:space="preserve">Ежедневник датированный </t>
  </si>
  <si>
    <t>Зажим для бумаг, материал-металл, размер 15мм, не менее 12 шт. в упаковке</t>
  </si>
  <si>
    <t>Зажим для бумаг</t>
  </si>
  <si>
    <t>Зажим для бумаг, материал-металл, размер 25мм, не менее 12 шт. в упаковке</t>
  </si>
  <si>
    <t xml:space="preserve">Зажим для бумаг </t>
  </si>
  <si>
    <t>Зажим для бумаг, материал-металл, размер 32мм, не менее 12 шт. в упаковке</t>
  </si>
  <si>
    <t>Зажим для бумаг, материал-металл, размер 41мм, не менее 12 шт. в упаковке</t>
  </si>
  <si>
    <t>Зажим для бумаг, материал-металл, размер 51мм, не менее 12 шт. в упаковке</t>
  </si>
  <si>
    <t>Игла для прошивки документов (цыганская) , количесво в упаковке-3шт., диаметр не менее 1,8мм, длина не менее 80 мм</t>
  </si>
  <si>
    <t>Игла для прошивки документов</t>
  </si>
  <si>
    <t>25.93.18.110</t>
  </si>
  <si>
    <t>Календарь настенный трехблочный из мелованной бумаги, размер 330х810мм, 36 листов, крепление-спираль 3шт., год 2027, бегунок в наличии</t>
  </si>
  <si>
    <t>Календарь настенный трехблочный</t>
  </si>
  <si>
    <t>58.19.13.120</t>
  </si>
  <si>
    <t>Калькулятор настольный 14-разрядный черный, тип питания- солнечная батарея, 1 батарейка</t>
  </si>
  <si>
    <t xml:space="preserve">Калькулятор настольный </t>
  </si>
  <si>
    <t>28.23.12.110</t>
  </si>
  <si>
    <t>Калькулятор настольный 12-разрядный черный, тип питания- солнечная батарея, 1 батарейка</t>
  </si>
  <si>
    <t xml:space="preserve">     шт.</t>
  </si>
  <si>
    <t>Календарь перекидной из офсетной бумаги,обложка- мелованная бумага, формат А5, год 2027</t>
  </si>
  <si>
    <t>Календарь перекидной</t>
  </si>
  <si>
    <t>шт.</t>
  </si>
  <si>
    <t>Карандаш корректирующий быстросохнущая основа,толщина линии- не менее 2мм, объем не менее 5мм, морозостойкость</t>
  </si>
  <si>
    <t>Карандаш корректирующий</t>
  </si>
  <si>
    <t>Чехия</t>
  </si>
  <si>
    <t>20.59.59.900</t>
  </si>
  <si>
    <t>Карандаш механический диметр грифеля 0,5мм, тердость НВ, кнопочный механизм, резиновая манжетка, материал корпуса-пластик</t>
  </si>
  <si>
    <t xml:space="preserve">Карандаш механический </t>
  </si>
  <si>
    <t>32.99.12.130</t>
  </si>
  <si>
    <t>Карандаш механический диметр грифеля 0,7мм, тердость НВ, кнопочный механизм, резиновая манжетка материал корпуса-пластик</t>
  </si>
  <si>
    <t>Карандаш простой, корпус-дерево, грифель графит, твердость НВ, длина карандаша не менее 170мм, наличие заточки</t>
  </si>
  <si>
    <t>Карандаш простой</t>
  </si>
  <si>
    <t>32.99.15.110</t>
  </si>
  <si>
    <t>Карандаш простой, корпус-дерево, грифель графит, твердость 2шт.-НВ, 2шт.-В, 2шт.-Н, длина карандаша не менее 170мм, наличие заточки, 6шт. в упаковке</t>
  </si>
  <si>
    <t xml:space="preserve">Карандаш простой в наборе </t>
  </si>
  <si>
    <t>упак.</t>
  </si>
  <si>
    <t>Карандаш простой, корпус-дерево, грифель графит, твердость НВ, длина карандаша не менее 170мм, наличие заточки, наличие ластика</t>
  </si>
  <si>
    <t>Карандаш простой с ластиком</t>
  </si>
  <si>
    <t>Клей ПВА , вес 125 +/- 10 гр, тюбик с дозатором</t>
  </si>
  <si>
    <t xml:space="preserve">Клей ПВА </t>
  </si>
  <si>
    <t>пп. "и", п. 5 ППРФ № 1875</t>
  </si>
  <si>
    <t>20.52.10.190</t>
  </si>
  <si>
    <t>Клей-карандаш ПВА, вес 20+/-2гр.</t>
  </si>
  <si>
    <t xml:space="preserve">Клей-карандаш </t>
  </si>
  <si>
    <t>Клей-карандаш ПВА, вес 35 +/-5 гр</t>
  </si>
  <si>
    <t>Клейкая лента  шириной 15мм+/- 2мм длиной не менее 10м,  прозрачная</t>
  </si>
  <si>
    <t>Клейкая лента</t>
  </si>
  <si>
    <t>22.29.21.000</t>
  </si>
  <si>
    <t>Клейкая лента шириной 50мм +/-5мм длиной не менее 66м, прозрачная</t>
  </si>
  <si>
    <t xml:space="preserve">Клейкая лента </t>
  </si>
  <si>
    <t>Клейкая лента канцелярская двухсторонняя прозрачная шириной  50мм +/-5мм, длиной не менее 10мм</t>
  </si>
  <si>
    <t xml:space="preserve">Клейкая лента двухсторонняя </t>
  </si>
  <si>
    <t>Книга учета в твердой обложке не менее 96 листов, клетка, формат А4</t>
  </si>
  <si>
    <t xml:space="preserve">Книга учета </t>
  </si>
  <si>
    <t>17.23.13.120</t>
  </si>
  <si>
    <t>Кнопки металлические, диаметр шляпки -не меее 10мм, длина острия - 4мм, количество в упаковке-не менее 100шт.</t>
  </si>
  <si>
    <t>Кнопки металлические</t>
  </si>
  <si>
    <t>25.93.14.120</t>
  </si>
  <si>
    <t>Кнопки силовые из оцинкованной стали, форма шляпки-цилиндр пластик, длина иглы 11мм, количество в упаковке-не менее 50шт.</t>
  </si>
  <si>
    <t>Кнопки силовые</t>
  </si>
  <si>
    <t>Конверт белый, размер 229х324, окно с левой стороны, плотность не менее 100г/см2,белизна не менее 140%, тип заклеивания-стрип</t>
  </si>
  <si>
    <t xml:space="preserve">Конверт </t>
  </si>
  <si>
    <t>17.23.12.110</t>
  </si>
  <si>
    <t>Конверт белый, размер 229х324, окно отсутствует, плотность не менее 80г/см2, белизна не менее 140%, тип заклеивания-стрип</t>
  </si>
  <si>
    <t>Конверт белый, размер  114х162, окно отсутствует, плотность не менее 100г/см2, белизна не менее 140%, тип заклеивания-стрип</t>
  </si>
  <si>
    <t>Коврик для мыши размер не менее 260х225х5 мм и не более 280х250х5мм, материал покрытия- ткань,основа-полиуретан, наличие подставки под запястье</t>
  </si>
  <si>
    <t xml:space="preserve">Коврик для мыши </t>
  </si>
  <si>
    <t>22.19.20.112</t>
  </si>
  <si>
    <t>Короб архивный гофрокартон белый размером не менее  244х97х316 мм и не более 250х100х320 мм с крышкой  на 2-х завязках, вместимость не менее 1000листов</t>
  </si>
  <si>
    <t xml:space="preserve">Короб архивный </t>
  </si>
  <si>
    <t>17.23.13.190</t>
  </si>
  <si>
    <t>Короб архивный гофрокартон белый размером не менее  256х200х320 мм и не более 260х200х325 мм с крышкой  на завязках, вместимость не менее 1000 листов</t>
  </si>
  <si>
    <t>Короб архивный гофрокартон</t>
  </si>
  <si>
    <t>Короб архивный гофрокартон белый размером не менее  256х100х320 мм и не более 260х100х320 мм с крышкой  на завязках, вместимость не менее 1000 листов</t>
  </si>
  <si>
    <t xml:space="preserve">Короб картонный </t>
  </si>
  <si>
    <t>Короб архивный гофрокартон белый размером не менее  244х75х322 мм и не более 250х80х325 мм с крышкой  на  завязках, вместимость не менее 1000 листов</t>
  </si>
  <si>
    <t xml:space="preserve">Короб архивный гофрокартон </t>
  </si>
  <si>
    <t>Корректирующая жидкость быстросохнущая на спиртовой основе, объем 20 +/-2 мл, с поролоновым аппликатором</t>
  </si>
  <si>
    <t xml:space="preserve">Корректирующая жидкость </t>
  </si>
  <si>
    <t>Корректирующая лента 5 мм х 5+/-1 м, материал корпуса-пластик</t>
  </si>
  <si>
    <t xml:space="preserve">Корректирующая лента </t>
  </si>
  <si>
    <t>Корректор жидкостный с дозатором и колпачком, быстросохнущая основа, объем 25+/-5 мл</t>
  </si>
  <si>
    <t>Корректор жидкостный с дозатором</t>
  </si>
  <si>
    <t>Краска штемпельная на водной основе, флакон с дозатором,объемом 28 +/-3мл, синяя</t>
  </si>
  <si>
    <t xml:space="preserve">Краска штемпельная </t>
  </si>
  <si>
    <t>20.59.30.190</t>
  </si>
  <si>
    <t>Краска штемпельная на водной основе, флакон с дозатором,объемом 28 +/-3мл, фиолетовая</t>
  </si>
  <si>
    <t>Линейка длина шкалы 200 мм,материал пластик</t>
  </si>
  <si>
    <t xml:space="preserve">Линейка 200 мм </t>
  </si>
  <si>
    <t>Беларусь</t>
  </si>
  <si>
    <t>26.51.33.141</t>
  </si>
  <si>
    <t>Линейка длина шкалы 300 мм, материал пластик</t>
  </si>
  <si>
    <t xml:space="preserve">Линейка 300 мм </t>
  </si>
  <si>
    <t>Линейка длинашкалы 500 мм, материал пластик</t>
  </si>
  <si>
    <t xml:space="preserve">Линейка 500 мм </t>
  </si>
  <si>
    <t>Лоток вертикальный прозрачный пластиковый, форматом А4, ширина не менее 90мм, наличие держателя для изъятия с полки</t>
  </si>
  <si>
    <t>Лоток вертикальный прозрачный</t>
  </si>
  <si>
    <t>Лоток горизонтальный прозрачный пластиковый, формат А4, одно отделение</t>
  </si>
  <si>
    <t>Лоток горизонтальный прозрачный</t>
  </si>
  <si>
    <t>Лоток горизонтальный черный пластиковый, формат А4, одно отделение</t>
  </si>
  <si>
    <t>Лоток горизонтальный черный</t>
  </si>
  <si>
    <t>Лоток горизонтальный черный пластиковый, формат А4, 4 отделения, высота лотка не менее 65мм и не более 75 мм, штабелированная сборка в этажерку</t>
  </si>
  <si>
    <t xml:space="preserve">Лоток бумаг горизонтальный </t>
  </si>
  <si>
    <t>Маркер для досок, пластиковый, 4 цвета в упаковке (разноцветные)</t>
  </si>
  <si>
    <t xml:space="preserve">Маркер для досок </t>
  </si>
  <si>
    <t>32.99.12.120</t>
  </si>
  <si>
    <t>Маркер перманент синий в пластиковом корпусе, форма наконечника-скошенная</t>
  </si>
  <si>
    <t>Маркер перманент синий</t>
  </si>
  <si>
    <t>Маркер перманент черный в пластиковом корпусе, форма наконечника-скошенная</t>
  </si>
  <si>
    <t>Маркер перманент черный</t>
  </si>
  <si>
    <t>Маркер текстовый в наборе, пластиковый корпус, 4 цвета в упаковке (разноцветные), форма наконечника-скошенная</t>
  </si>
  <si>
    <t>Маркеры текстовые в наборе</t>
  </si>
  <si>
    <t>Набор настольный канцелярский черный пластиковый,12 предметов: карандаш чернографитный-1 шт, шариковая ручка синего цвета- 1 шт, ножницы – 1 шт, линейка пластиковая 15 см – 1 шт, скобы для степлера №10 - 1 упак, степлер №10 – 1 шт, кнопки-гвоздики - 1 упак, ластик- 1 шт, точилка – 1 шт, скрепки маленькие – 1 упак, бумага для заметок – 1 упак., подставка вращающаяся – 1 шт</t>
  </si>
  <si>
    <t>Набор настольный канцелярский 12 предметов</t>
  </si>
  <si>
    <t>Набор фломастеров разноцветныз, количество в упаковке -6 цветов, длина корпуса не менее 135мм</t>
  </si>
  <si>
    <t>Набор фломастеров 6 цветов</t>
  </si>
  <si>
    <t>32.99.13.123</t>
  </si>
  <si>
    <t>Нож канцелярский сталь, ширина лезвия 18+/-2 мм, материал корпуса-пластик, наличие механизма фиксации</t>
  </si>
  <si>
    <t xml:space="preserve">Нож канцелярский </t>
  </si>
  <si>
    <t>25.71.13.110</t>
  </si>
  <si>
    <t>Ножницы стальные, длина 170+/-5 мм, материал ручек-пластик с резиновыми вставкам</t>
  </si>
  <si>
    <t>Ножницы</t>
  </si>
  <si>
    <t>25.71.11.120</t>
  </si>
  <si>
    <t>Ножницы стальные, длина 210 +/-5 мм, материал ручек-пластик с резиновыми вставкам</t>
  </si>
  <si>
    <t xml:space="preserve">Ножницы </t>
  </si>
  <si>
    <t>Папка архивная с 4 завязками, материал обложки бумвинил, формат А4, вместимость не менее 1100 листов, ширина корешка 120 +/-2мм</t>
  </si>
  <si>
    <t>Папка архивная с завязками</t>
  </si>
  <si>
    <t>17.23.13.193</t>
  </si>
  <si>
    <t>Папка архивная с 4 завязками, материал обложки бумвинил, формат А4, вместимость не менее 1100 листов, ширина корешка 150 +/-2мм</t>
  </si>
  <si>
    <t>Папки пластиковая на 2 кольцах, формат А4, ширина корешка 25+/-1 мм, вместимость не менее 170 листов</t>
  </si>
  <si>
    <t>Папки на кольцах</t>
  </si>
  <si>
    <t>Папки пластиковая на резинках, формат А4, вместимость не менее 150 листов</t>
  </si>
  <si>
    <t xml:space="preserve">Папка на резинках </t>
  </si>
  <si>
    <t>Папки пластиковая с боковым зажимом, формат А4, наличие внутреннего кармана</t>
  </si>
  <si>
    <t>Папка  с боковым зажимом</t>
  </si>
  <si>
    <t>А-4, мелованный картон, плотность не менее 300 гр/м2, цвет белый, ширина корешка  40 +/-5мм, с 2-мя завязками, надпись на обложке "Дело №__, год___</t>
  </si>
  <si>
    <t xml:space="preserve">Папка с завязками Дело </t>
  </si>
  <si>
    <t>А-4, мелованный картон, плотность не менее 380 гр/м2, цвет белый, вместимость не менее 200 листов, надпись на обложке "Дел о№__, год___</t>
  </si>
  <si>
    <t xml:space="preserve">Папка Скоросшиватель "Дело" </t>
  </si>
  <si>
    <t>Папка Скоросшиватель с пружинным механизмом пластикова (не менее 700 мкм), формат А4, ширина корешка не менее 17мм, вместимость не менее 150 листов, наличие этикетки на корешке</t>
  </si>
  <si>
    <t xml:space="preserve">Папка Скоросшиватель </t>
  </si>
  <si>
    <t>Папка Скоросшиватель  пластиковая (толщина не менее 0,13мм), формат А4, вместимость не менее 100 листов, цвет желтый</t>
  </si>
  <si>
    <t>Папка Скоросшиватель пластиковая (толщина не менее 0,13мм), формат А4, вместимость не менее 100 листов, цвет зеленый</t>
  </si>
  <si>
    <t>Папка Скоросшиватель пластиковая (толщина не менее 0,13мм), формат А4, вместимость не менее 100 листов, цвет красный</t>
  </si>
  <si>
    <t>Папка Скоросшиватель пластиковая (толщина не менее 0,13мм), формат А4, вместимость не менее 100 листов, цвет синий</t>
  </si>
  <si>
    <t>Папка Уголок пластиковая (толщина не менее 0,1мм), формат А4,  цвет в ассортименте</t>
  </si>
  <si>
    <t>Папка уголок</t>
  </si>
  <si>
    <t>Папка файловая в жесткой обложке пластиковая (толщина не менее 0,4мм), формат А4, ширина корешка  16 +/-1мм, вместимость не менее 20 файлов, цвет в ассортименте</t>
  </si>
  <si>
    <t xml:space="preserve">Папка файловая </t>
  </si>
  <si>
    <t>Папка файловая в жесткой обложке пластиковая (толщина не менее 0,4мм), формат А4, ширина корешка  16 +/-1мм, вместимость не менее 30 файлов, цвет в ассортименте</t>
  </si>
  <si>
    <t>Папка файловая в жесткой обложке пластиковая (толщина не менее 0,4мм), формат А4, ширина корешка 25+/-2мм, вместимость не менее 40 файлов, цвет в ассортименте</t>
  </si>
  <si>
    <t>Папка файловая в жесткой обложке пластиковая (толщина не менее 0,6мм), формат А4, ширина корешка  35+/-2мм, вместимость не менее 60 файлов, цвет в ассортименте</t>
  </si>
  <si>
    <t>Папка файловая в жесткой обложке пластиковая (толщина не менее 0,6мм), формат А4, ширина корешка 45+/-2мм, вместимость не менее 100 файлов, цвет в ассортименте</t>
  </si>
  <si>
    <t>Папка-карман пластиковая, формат А4, количество файлов-100шт.,толщина  45+/-2мкм, поверхность глянцево-матовая</t>
  </si>
  <si>
    <t xml:space="preserve">Папка-карман </t>
  </si>
  <si>
    <t>Папка-конверт формата А4 с кнопкой пластиковый, тип загрузки- горизонтальный, толщина не менее 180 мкм, вместимость не менее 120 листов</t>
  </si>
  <si>
    <t xml:space="preserve">Папка-конверт </t>
  </si>
  <si>
    <t>Папка-уголок полипропилен, толщиной не менее 180мкм, формат А4, вместимость не менее 40 листов, цвет желтый</t>
  </si>
  <si>
    <t>Папка-уголок полипропилен, толщиной не менее 180мкм, формат А4, вместимость не менее 40 листов, цвет зеленый</t>
  </si>
  <si>
    <t>Папка-уголок полипропилен, толщиной не менее 180мкм, формат А4, вместимость не менее 40 листов, цвет красный</t>
  </si>
  <si>
    <t>Папка-уголок полипропилен, толщиной не менее 180мкм, формат А4, вместимость не менее 40 листов, цвет синий</t>
  </si>
  <si>
    <t>Подушка для смачивания пальцев гелевая, антибактериальная, в платиковом корпусе, 25+/-5гр</t>
  </si>
  <si>
    <t xml:space="preserve">Подушка для смачивания пальцев </t>
  </si>
  <si>
    <t>Подушка штемпельная сменная, пластиковый корпус, размер ене менее 16х9см и не более 18х10см</t>
  </si>
  <si>
    <t>Подушка штемпельная сменная</t>
  </si>
  <si>
    <t>Италия</t>
  </si>
  <si>
    <t>32.99.16.140</t>
  </si>
  <si>
    <t>Разделитель листов 12 разделов,материал пластик, цифровой, плотность не менее 120мкм, количество цветов 12, формат А4</t>
  </si>
  <si>
    <t>Разделитель  листов цифровой</t>
  </si>
  <si>
    <t>Разделитель листов, картон, формат трапеция, 100 листов в упаковке, цвет любой, размер 230х120мм, плотность не менее 160мкм</t>
  </si>
  <si>
    <t>Разделитель листов</t>
  </si>
  <si>
    <t>Разделитель алфавитный А-Я пластиковый, формат А4, количество листов разделителя 20, разделы от А до Я, плотность не менее 120мкм</t>
  </si>
  <si>
    <t xml:space="preserve">Разделитель листов алфавитный </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</si>
  <si>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50мм, вместимость не менее 220 листов, тип механизма арочный, пластиковый карман со сменной двусторонней этикеткой для маркировки, цвет в ассортименте</t>
  </si>
  <si>
    <t>Папка-регистратор 50мм</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</si>
  <si>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50мм (фиолетовый),вместимость не менее 220 листов, тип механизма арочный, пластиковый карман со сменной двусторонней этикеткой для маркировки, цвет фиолетовый</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</si>
  <si>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75мм, вместимость не менее 600 листов, тип механизма арочный, пластиковый карман со сменной двусторонней этикеткой для маркировки, цвет в ассортименте</t>
  </si>
  <si>
    <t>Папка-регистратор 75мм</t>
  </si>
  <si>
    <t>Папка-регистратор формат А4, материал внешнего покрытия картон толщиной не менее 1,9мм, покрытый пленкой ПВХ, материал внешнего покрытия бумага или пластик, корешок шириной 80мм, вместимость не менее 600 листов, тип механизма арочный, пластиковый карман со сменной двусторонней этикеткой для маркировки, цвет в аасортименте</t>
  </si>
  <si>
    <t>Папка-регистратор 80мм</t>
  </si>
  <si>
    <t>Резинка банковская диаметр 60мм, толщина 1,5мм материал каучук, 0,5кг/уп</t>
  </si>
  <si>
    <t xml:space="preserve">Резинка банковская </t>
  </si>
  <si>
    <t>20.17.10.190</t>
  </si>
  <si>
    <t>Резинка стирательная, термрпластическая резина, прямоугольной формы, белая, размер не менее 25х17мм (ластик)</t>
  </si>
  <si>
    <t xml:space="preserve">Резинка стирательная </t>
  </si>
  <si>
    <t>Цвет чернил синий
Толщина стержня не менее 18мм
Толщина линии письма: 0.5мм +/-0,1мм
Материал корпуса:пластик  прозрачный круглой формы                                                        Наличие резиновой манжетки: да
Длина стержня не менее 139мм</t>
  </si>
  <si>
    <t>Ручка гелевая синяя</t>
  </si>
  <si>
    <t>32.99.12.110</t>
  </si>
  <si>
    <t>Цвет чернил черный
Толщина стержня не менее 18мм
Толщина линии письма: 0.5мм +/-0,1мм
Материал корпуса:пластик  прозрачный круглой формы                                                        Наличие резиновой манжетки: да
Длина стержня не менее 139мм</t>
  </si>
  <si>
    <t>Ручка гелевая черная</t>
  </si>
  <si>
    <t>Цвет чернил красный
Толщина стержня не менее 18мм
Толщина линии письма: 0.5мм +/-0,1мм
Материал корпуса:пластик  прозрачный круглой формы                                                        Наличие резиновой манжетки: да
Длина стержня не менее 139мм</t>
  </si>
  <si>
    <t>Ручка гелевая красная</t>
  </si>
  <si>
    <t xml:space="preserve">Цвет чернил синий
Возможность смены стержня:да
Толщина линии письма: 0.5мм +/-0,1мм
Материал корпуса:пластик                                                          </t>
  </si>
  <si>
    <t xml:space="preserve">Ручка шариковая автоматическая </t>
  </si>
  <si>
    <t>Цвет чернил черный
Возможность смены стержня:да
Толщина линии письма: 0.5мм +/-0,1мм
Материал корпуса:пластик                                                          Наличие резиновой манжетки: да
Наконечник металлический
(длина сменного стержня не менее 132 мм)</t>
  </si>
  <si>
    <t xml:space="preserve">Ручка шариковая черная </t>
  </si>
  <si>
    <t>Цвет чернил красный
Возможность смены стержня:да
Толщина линии письма: 0.5мм +/-0,1мм
Материал корпуса:пластик                                                          Наличие резиновой манжетки: да
Наконечник металлический
(длина сменного стержня не менее 132 мм)</t>
  </si>
  <si>
    <t xml:space="preserve">Ручка шариковая красная </t>
  </si>
  <si>
    <t>Цвет чернил синий
Возможность смены стержня:да
Толщина линии письма: 0.5мм +/-0,1мм
Материал корпуса:пластик                                                          Наличие резиновой манжетки: да
Наконечник металлический
(длина сменного стержня не менее 132 мм)</t>
  </si>
  <si>
    <t xml:space="preserve">Ручка шариковая синяя </t>
  </si>
  <si>
    <t>Скобы для степлера из оцинкованной стали, типоразмер  №24/6, количество в упаковке не менее 1000шт.</t>
  </si>
  <si>
    <t>Скобы для степлера</t>
  </si>
  <si>
    <t>Скобы для степлера из оцинкованной стали, типоразмер  №10, количество в упаковке не менее 1000шт.</t>
  </si>
  <si>
    <t>Скобы для степлера из оцинкованной стали, типоразмер  №23/13, количество в упаковке не менее 1000шт.</t>
  </si>
  <si>
    <t>Скобы для степлера из оцинкованной стали, типоразмер  №23/8, количество в упаковке не менее 1000шт.</t>
  </si>
  <si>
    <t xml:space="preserve">Скобы для степлера </t>
  </si>
  <si>
    <t>Скобы для степлера из оцинкованной стали, типоразмер  №23/10, количество в упаковке не менее 1000шт.</t>
  </si>
  <si>
    <t>Скрепочница пластиковая  магнитная, количество скрепок в комплекте не менее 40шт.</t>
  </si>
  <si>
    <t>Скрепочница магнитная</t>
  </si>
  <si>
    <t xml:space="preserve">Длина: не менее 22 мм
Покрытие материала: цинковое
Форма скрепки: овальная
Цвет: серебристый                                                                               Количество не менее 100 шт. в упак. </t>
  </si>
  <si>
    <t xml:space="preserve">Скрепки </t>
  </si>
  <si>
    <t xml:space="preserve">Длина: не менее 28 мм
Покрытие материала: цинковое
Форма скрепки: овальная
Цвет: серебристый                                                                               Количество не менее 100 шт. в упак. </t>
  </si>
  <si>
    <t xml:space="preserve">Длина: не менее 28 мм
Покрытие материала: оцинкованная сталь с полимерным покрытием
Форма скрепки: овальная
Цвет: разноцветные                                                                               Количество не менее 100 шт. в упак. </t>
  </si>
  <si>
    <t xml:space="preserve">Длина: не менее 33 мм
Покрытие материала: никелированные
Форма скрепки: овальная
Цвет: металлический                                                                              Количество не менее 100 шт. в упак. </t>
  </si>
  <si>
    <t xml:space="preserve">Длина: не менее 50 мм
Покрытие материала: медные
Форма скрепки: овальная, негофрированные
Цвет: медный                                                                             Количество не менее 50 шт. в упак. </t>
  </si>
  <si>
    <t xml:space="preserve">Длина: не менее 50 мм
Покрытие материала: цинковое
Форма скрепки: овальная гофрированная
Цвет: серебристый                                                                             Количество не менее 50 шт. в упак. </t>
  </si>
  <si>
    <t>Средство для удаления следов скотча, этикеток, жевательной резинки с дозатором, объем не менее 200+/-10мл</t>
  </si>
  <si>
    <t>Средство для удаления загрязнений</t>
  </si>
  <si>
    <t>20.41.44.190</t>
  </si>
  <si>
    <t>Степлер, количество пробиваемых листов не менее 10, материал корпуса-пластик, материал механизма-металл, типоразмер скобы №10</t>
  </si>
  <si>
    <t xml:space="preserve">Степлер </t>
  </si>
  <si>
    <t>25.99.22.130</t>
  </si>
  <si>
    <t>Степлер, количество пробиваемых листов не менее 15, материал корпуса-пластик, материал механизма-металл, типоразмер скобы №24</t>
  </si>
  <si>
    <t>Стержень гелевый, толщина линии письма 0,5мм, цвет синий, длина не менее 139мм</t>
  </si>
  <si>
    <t>Стержень гелевый синий</t>
  </si>
  <si>
    <t>32.99.14.130</t>
  </si>
  <si>
    <t>Стержень шариковый пластик,цвет синий, длина не менее 132мм, но не более 140мм, толщина линии письма 0,5мм, евронаконечник</t>
  </si>
  <si>
    <t>Стержень шариковый, синий</t>
  </si>
  <si>
    <t xml:space="preserve"> Табель-календарь, размер не менее 220х290 мм из мелованной бумаги плотностью не менее 135г/м2</t>
  </si>
  <si>
    <t>Табель-календарь</t>
  </si>
  <si>
    <t>Тетрадь формата А5,  48 листов клетка,крепление на спирали, пластиковая обложка</t>
  </si>
  <si>
    <t>Тетрадь 48 листов</t>
  </si>
  <si>
    <t>17.23.13.196</t>
  </si>
  <si>
    <t>Тетрадь формата А4, 48 листов клетка,крепление- скрепка, обложка из бумвинила</t>
  </si>
  <si>
    <t>Тетрадь формата А4, 60 листов клетка,крепление- скрепки, обложка из бумвинила или картона</t>
  </si>
  <si>
    <t>Тетрадь 60 листов</t>
  </si>
  <si>
    <t>Тетрадь формата А4, 24 листа клетка,крепление- скрепки, обложка из бумвинила или картона</t>
  </si>
  <si>
    <t>Тетрадь 24 листов</t>
  </si>
  <si>
    <t>Тетрадь формата А4, 96 листов клетка,крепление- скрепки, обложка из бумвинила</t>
  </si>
  <si>
    <t>Тетрадь 96 листов</t>
  </si>
  <si>
    <t>Тетрадь формата А5, 96 листов клетка,крепление на спирали,  обложка из бумвинила или картона</t>
  </si>
  <si>
    <t>Металлический сердечник
Контейнер для стружки: да
Материал корпуса:пластик
Диаметр затачиваемого карандаша, мм:не менее 8</t>
  </si>
  <si>
    <t>Точилка с контейнером</t>
  </si>
  <si>
    <t>Металлический сердечник  материал корпуса:пластик
Диаметр затачиваемого карандаша не менее 8мм, крепление-струбница</t>
  </si>
  <si>
    <t>Точилка механическая</t>
  </si>
  <si>
    <t>Формат А-4 с боковой перфорацией, полипропилен, прозрачный, толщина не менее 35 мкм.,упаковка не менее 100шт</t>
  </si>
  <si>
    <t xml:space="preserve">Файл с перфорацией </t>
  </si>
  <si>
    <t>Формат А-4 с боковой перфорацией, полипропилен, прозрачный, толщина не менее 40 мкм.,упаковка не менее 100шт</t>
  </si>
  <si>
    <t>Формат А-4 с боковой перфорацией, полипропилен, прозрачный, толщина не менее 70 мкм.,упаковка не менее 100шт</t>
  </si>
  <si>
    <t>Штамп самонаборный размер 58х22 мм, 5 строк, цвет оттиска синий, в комплекте: пинцет – 1 шт, штемпельная по-душка – 1 шт,касса шрифта – 2 шт</t>
  </si>
  <si>
    <t xml:space="preserve">Штамп самонаборный </t>
  </si>
  <si>
    <t>32.99.16.120</t>
  </si>
  <si>
    <t>Штемпельная подушка пластиковая размер не менее  110x70 мм, неокрашенная</t>
  </si>
  <si>
    <t xml:space="preserve">Штемпельная подушка </t>
  </si>
  <si>
    <t>Этикетки самоклеящиеся пластиковые, плотность не менее 70г/м2, размер 48,5х25,4 мм, кол-во этикеток на листе не менее 40, кол-во листов в упаковке не менее 100шт.</t>
  </si>
  <si>
    <t xml:space="preserve">Этикетки самоклеящиеся </t>
  </si>
  <si>
    <t>17.29.11.110</t>
  </si>
  <si>
    <t>Этикетки самоклеящиеся пластиковые, плотность не менее 70г/м2, размер 210х297 мм,  кол-во листов в упаковке не менее 100шт.</t>
  </si>
  <si>
    <t>Ярлычки-закладки пластиковые, клейкость 1,8 кг/м, 5 цветов по 25 шт., размер 12х45</t>
  </si>
  <si>
    <t>Ярлычки-закладки</t>
  </si>
  <si>
    <t>Корректирующая лента шириной 5+/-1 мм , длина ленты не менее 13м, материал корпуса-пластик.</t>
  </si>
  <si>
    <t>Папка пластиковая на 2 металлических кольцах, формат А4, вместимость не менее 170листов, ширина корешка 32+/-2 мм</t>
  </si>
  <si>
    <t xml:space="preserve">Папка на кольцах </t>
  </si>
  <si>
    <t>Папка пластиковая на 2 металлических кольцах, формат А4, вместимость не менее 170листов, ширина корешка 42 мм</t>
  </si>
  <si>
    <t>Шило метал., длина острия не менее 5мм, диаметр острия не менее 2мм, кол-во пробиваемых листов не менее 30</t>
  </si>
  <si>
    <t>Шило</t>
  </si>
  <si>
    <t>Доска магнитно-маркерная белая, размер 90х120мм, лаковое покрытие, алюминиевая рама с полочкой для маркера, настенное крепление</t>
  </si>
  <si>
    <t>Доска магнитно-маркерная</t>
  </si>
  <si>
    <t>32.99.53.130</t>
  </si>
  <si>
    <t>Доска магнитно-маркерная белая, размер 60х90мм, лаковое покрытие, алюминиевая рама с полочкой для маркера, настенное крепление</t>
  </si>
  <si>
    <t>Конверт Е65, из офсетной/мелованной бумаги плотностью не менее 80г/м2, белизна не менее 100%, тип заклеивания-стрип, белый</t>
  </si>
  <si>
    <t>Конверт Е65</t>
  </si>
  <si>
    <t>Роллер цвет чернил синий, толщина линии письма 0,6 мм, диаметр шарика 0,8мм, материал корпуса- пластик</t>
  </si>
  <si>
    <t xml:space="preserve">Роллер </t>
  </si>
  <si>
    <t>Конверт С4 полиэтиленовый, плотность 70-80мкм, цвет белый, размером  320х355мм, тип заклеивания-стрип</t>
  </si>
  <si>
    <t xml:space="preserve">Конверт С4 </t>
  </si>
  <si>
    <t>Ручка шариковая на подставке, цвет  синий,толщина линии письма 0,5 мм, крепление подставки - на липучке</t>
  </si>
  <si>
    <t xml:space="preserve">Ручка шариковая на подставке </t>
  </si>
  <si>
    <t>Ватман формат А3, из бумаги плотностью не менее 200г/м2, белизна не менее 100%,  200 шт. в упаковке</t>
  </si>
  <si>
    <t xml:space="preserve">Ватман </t>
  </si>
  <si>
    <t>17.12.14.120</t>
  </si>
  <si>
    <t>Мел цветной (набор из 10 цветов), длина не менее 70мм, мягкий, размер в сечении не менее 12х45мм и не более 15х50мм</t>
  </si>
  <si>
    <t>Мел цветной (набор из 10 цветов)</t>
  </si>
  <si>
    <t>32.99.15.140</t>
  </si>
  <si>
    <t>Общая стоимость (план):</t>
  </si>
  <si>
    <t>Общая стоимость (предложения участника) за ориентировочный объем:</t>
  </si>
  <si>
    <t>Инструкция по заполнению:</t>
  </si>
  <si>
    <r>
      <t xml:space="preserve">1) </t>
    </r>
    <r>
      <rPr>
        <b/>
        <sz val="12"/>
        <color indexed="2"/>
        <rFont val="Arial"/>
      </rPr>
      <t>Внимание!</t>
    </r>
    <r>
      <rPr>
        <sz val="12"/>
        <color indexed="2"/>
        <rFont val="Arial"/>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t>
    </r>
    <r>
      <rPr>
        <sz val="12"/>
        <color rgb="FF00B050"/>
        <rFont val="Arial"/>
      </rPr>
      <t>,</t>
    </r>
    <r>
      <rPr>
        <sz val="12"/>
        <color indexed="2"/>
        <rFont val="Arial"/>
      </rPr>
      <t xml:space="preserve"> снимать с них защиту, </t>
    </r>
    <r>
      <rPr>
        <sz val="12"/>
        <color indexed="2"/>
        <rFont val="Arial"/>
      </rPr>
      <t>менять местами, удалять, добавлять новые.</t>
    </r>
  </si>
  <si>
    <r>
      <t xml:space="preserve">2) Внимание! </t>
    </r>
    <r>
      <rPr>
        <sz val="12"/>
        <color indexed="2"/>
        <rFont val="Arial"/>
      </rPr>
      <t xml:space="preserve">Поля: "Наименование изготовителя (предложение участника)" и "Страна происхождения товара (предложение участника)" </t>
    </r>
    <r>
      <rPr>
        <sz val="12"/>
        <color indexed="2"/>
        <rFont val="Arial"/>
      </rPr>
      <t xml:space="preserve">обязательны для заполнения участником. </t>
    </r>
    <r>
      <rPr>
        <sz val="12"/>
        <color indexed="56"/>
        <rFont val="Arial"/>
      </rPr>
      <t>В</t>
    </r>
    <r>
      <rPr>
        <sz val="12"/>
        <color rgb="FF002060"/>
        <rFont val="Arial"/>
      </rPr>
      <t xml:space="preserve"> случае предоставления Сертификата ТР ТС на данный вид продукции наименования производителя в настоящей таблице и в Сертификате должны совпадать. В случае указания участником номера реестровой записи из Реестров продукции Минпромторга/продукции ЕАЭС (предложение участника)", "Страна происхождения товара (предложение участника)", в настоящей таблице и Реестре должны совпадать и соответствовать предлагаемому участником товару.</t>
    </r>
  </si>
  <si>
    <r>
      <t>4) Поле "</t>
    </r>
    <r>
      <rPr>
        <b/>
        <sz val="12"/>
        <color indexed="56"/>
        <rFont val="Arial"/>
      </rPr>
      <t>Цена за единицу без НДС (предложение участника)</t>
    </r>
    <r>
      <rPr>
        <sz val="12"/>
        <color indexed="56"/>
        <rFont val="Arial"/>
      </rPr>
      <t>" обязательно для заполнения. Стоимость продукции должна включать в себя транспортные расходы участника на доставку продукции и все необходимые платежи. Для позиций, которые являются работами/услугами, стоимость предложения участника указывается в поле "Общее количество, предлагаемое".</t>
    </r>
  </si>
  <si>
    <r>
      <t xml:space="preserve">5) При заполнении цен, копейки отделяются исключительно знаком </t>
    </r>
    <r>
      <rPr>
        <b/>
        <sz val="12"/>
        <color indexed="56"/>
        <rFont val="Arial"/>
      </rPr>
      <t>"запятая"</t>
    </r>
  </si>
  <si>
    <r>
      <t>6) В заголовке предложения, поле "</t>
    </r>
    <r>
      <rPr>
        <b/>
        <sz val="12"/>
        <color indexed="56"/>
        <rFont val="Arial"/>
      </rPr>
      <t>Номер альтернативного предложения</t>
    </r>
    <r>
      <rPr>
        <sz val="12"/>
        <color indexed="56"/>
        <rFont val="Arial"/>
      </rPr>
      <t>", заполняется, если данное предложение является дополнительным/альтернативным (необходимо указывать его номер в числовом виде).</t>
    </r>
  </si>
  <si>
    <t>7) Коммерческое предложение будет служить основой для подготовки приложения к Договору.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 чтобы ее можно было с минимальными изменениями включить в Договор.</t>
  </si>
  <si>
    <t>8) На основании информации, указанной участником при заполнении столбцов "Наименование изготовителя (предложение участника)", "Страна происхождения товара (предложение участника)", "№ записи в Реестре Минпромторга/ЕАЭС  (предложение участника)", будет приниматься решение о применении преференций, и соответствии предложенной продукции требованиям ПП РФ №1875 от 23.12.2024. При незаполнении любой из ячеек данных столбцов, или наличии разночтений между информацией указанной участником в Спецификации и информацией содержащейся в Реестрах продукция будет приравниваться к импортной,  а в случае наличия разночтений  между информацией указанной участником в Спецификации и информацией содержащейся в Реестрах предложение участника может быть отклонено, в связи с предоставлением заведомо ложной информации.</t>
  </si>
  <si>
    <t>9) Данные в столбцах "Страна происхождения товара (предложение участника)", "Наименование изготовителя (предложение участника)", "№ записи в Реестре Минпромторга/ЕАЭС (предложение участника)"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</si>
  <si>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10) В состав заявки должна быть приложена электронная версия Спецификации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</si>
</sst>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р_."/>
  </numFmts>
  <fonts count="22" x14ac:knownFonts="1">
    <font>
      <sz val="11"/>
      <color theme="1"/>
      <name val="Calibri"/>
      <scheme val="minor"/>
    </font>
    <font>
      <sz val="11"/>
      <name val="Calibri"/>
      <scheme val="minor"/>
    </font>
    <font>
      <sz val="10"/>
      <name val="Times New Roman"/>
    </font>
    <font>
      <b/>
      <sz val="14"/>
      <name val="Liberation Serif"/>
    </font>
    <font>
      <b/>
      <sz val="11"/>
      <name val="Arial CYR"/>
    </font>
    <font>
      <sz val="10"/>
      <name val="Liberation Serif"/>
    </font>
    <font>
      <b/>
      <sz val="11"/>
      <name val="Liberation Serif"/>
    </font>
    <font>
      <b/>
      <sz val="14"/>
      <color indexed="2"/>
      <name val="Liberation Serif"/>
    </font>
    <font>
      <sz val="10"/>
      <name val="Arial Cyr"/>
    </font>
    <font>
      <sz val="8"/>
      <name val="Arial CYR"/>
    </font>
    <font>
      <b/>
      <sz val="11"/>
      <name val="Arial Cyr"/>
    </font>
    <font>
      <sz val="10"/>
      <color theme="1"/>
      <name val="Liberation Serif"/>
    </font>
    <font>
      <sz val="10"/>
      <color theme="1"/>
      <name val="Times New Roman"/>
    </font>
    <font>
      <sz val="12"/>
      <name val="Times New Roman"/>
    </font>
    <font>
      <b/>
      <u/>
      <sz val="12"/>
      <color indexed="56"/>
      <name val="Arial"/>
    </font>
    <font>
      <sz val="12"/>
      <color indexed="2"/>
      <name val="Arial"/>
    </font>
    <font>
      <b/>
      <sz val="12"/>
      <color indexed="2"/>
      <name val="Arial"/>
    </font>
    <font>
      <sz val="12"/>
      <color indexed="56"/>
      <name val="Arial"/>
    </font>
    <font>
      <sz val="11"/>
      <color theme="1"/>
      <name val="Calibri"/>
      <scheme val="minor"/>
    </font>
    <font>
      <sz val="12"/>
      <color rgb="FF00B050"/>
      <name val="Arial"/>
    </font>
    <font>
      <sz val="12"/>
      <color rgb="FF002060"/>
      <name val="Arial"/>
    </font>
    <font>
      <b/>
      <sz val="12"/>
      <color indexed="56"/>
      <name val="Arial"/>
    </font>
  </fonts>
  <fills count="9">
    <fill>
      <patternFill patternType="none"/>
    </fill>
    <fill>
      <patternFill patternType="gray125"/>
    </fill>
    <fill>
      <patternFill patternType="solid">
        <fgColor indexed="65"/>
      </patternFill>
    </fill>
    <fill>
      <patternFill patternType="solid">
        <fgColor indexed="22"/>
        <bgColor indexed="22"/>
      </patternFill>
    </fill>
    <fill>
      <patternFill patternType="solid">
        <fgColor indexed="31"/>
        <bgColor indexed="31"/>
      </patternFill>
    </fill>
    <fill>
      <patternFill patternType="solid">
        <fgColor rgb="FFBFBFBF"/>
        <bgColor rgb="FFBFBFBF"/>
      </patternFill>
    </fill>
    <fill>
      <patternFill patternType="solid">
        <fgColor rgb="FFDAEEF3"/>
        <bgColor rgb="FFDAEEF3"/>
      </patternFill>
    </fill>
    <fill>
      <patternFill patternType="solid">
        <fgColor theme="4" tint="0.59999389629810485"/>
        <bgColor theme="4" tint="0.59999389629810485"/>
      </patternFill>
    </fill>
    <fill>
      <patternFill patternType="solid">
        <fgColor rgb="FFC9C9FF"/>
        <bgColor rgb="FFC9C9FF"/>
      </patternFill>
    </fill>
  </fills>
  <borders count="1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diagonal/>
    </border>
  </borders>
  <cellStyleXfs count="3">
    <xf numFmtId="0" fontId="0" fillId="0" borderId="0"/>
    <xf numFmtId="0" fontId="1" fillId="0" borderId="0"/>
    <xf numFmtId="0" fontId="18" fillId="0" borderId="0"/>
  </cellStyleXfs>
  <cellXfs count="107">
    <xf numFmtId="0" fontId="0" fillId="0" borderId="0" xfId="0"/>
    <xf numFmtId="0" fontId="2" fillId="2" borderId="0" xfId="1" applyFont="1" applyFill="1" applyProtection="1">
      <protection locked="0"/>
    </xf>
    <xf numFmtId="0" fontId="4" fillId="2" borderId="0" xfId="1" applyFont="1" applyFill="1" applyAlignment="1" applyProtection="1">
      <alignment horizontal="left" vertical="center" wrapText="1"/>
      <protection locked="0"/>
    </xf>
    <xf numFmtId="0" fontId="5" fillId="2" borderId="0" xfId="1" applyFont="1" applyFill="1" applyProtection="1">
      <protection locked="0"/>
    </xf>
    <xf numFmtId="0" fontId="4" fillId="2" borderId="0" xfId="1" applyFont="1" applyFill="1" applyProtection="1">
      <protection locked="0"/>
    </xf>
    <xf numFmtId="0" fontId="6" fillId="3" borderId="4" xfId="1" applyFont="1" applyFill="1" applyBorder="1" applyAlignment="1" applyProtection="1">
      <alignment vertical="center"/>
      <protection locked="0"/>
    </xf>
    <xf numFmtId="0" fontId="6" fillId="3" borderId="5" xfId="1" applyFont="1" applyFill="1" applyBorder="1" applyAlignment="1" applyProtection="1">
      <alignment vertical="center"/>
      <protection locked="0"/>
    </xf>
    <xf numFmtId="0" fontId="6" fillId="4" borderId="0" xfId="1" applyFont="1" applyFill="1" applyAlignment="1" applyProtection="1">
      <alignment horizontal="left" vertical="center"/>
    </xf>
    <xf numFmtId="0" fontId="6" fillId="4" borderId="5" xfId="1" applyFont="1" applyFill="1" applyBorder="1" applyAlignment="1" applyProtection="1">
      <alignment horizontal="left" vertical="center"/>
    </xf>
    <xf numFmtId="164" fontId="4" fillId="2" borderId="0" xfId="1" applyNumberFormat="1" applyFont="1" applyFill="1" applyAlignment="1" applyProtection="1">
      <alignment horizontal="left" vertical="center" wrapText="1"/>
      <protection locked="0"/>
    </xf>
    <xf numFmtId="0" fontId="4" fillId="4" borderId="0" xfId="1" applyFont="1" applyFill="1" applyAlignment="1" applyProtection="1">
      <alignment horizontal="left" vertical="center" wrapText="1"/>
      <protection locked="0"/>
    </xf>
    <xf numFmtId="4" fontId="8" fillId="0" borderId="9" xfId="1" applyNumberFormat="1" applyFont="1" applyBorder="1" applyAlignment="1" applyProtection="1">
      <alignment wrapText="1"/>
      <protection locked="0"/>
    </xf>
    <xf numFmtId="0" fontId="9" fillId="6" borderId="0" xfId="1" applyFont="1" applyFill="1" applyAlignment="1" applyProtection="1">
      <alignment horizontal="center" wrapText="1"/>
      <protection locked="0"/>
    </xf>
    <xf numFmtId="0" fontId="10" fillId="6" borderId="15" xfId="1" applyFont="1" applyFill="1" applyBorder="1" applyAlignment="1" applyProtection="1">
      <alignment horizontal="center" wrapText="1"/>
      <protection locked="0"/>
    </xf>
    <xf numFmtId="0" fontId="10" fillId="6" borderId="14" xfId="1" applyFont="1" applyFill="1" applyBorder="1" applyAlignment="1" applyProtection="1">
      <alignment horizontal="center" wrapText="1"/>
      <protection locked="0"/>
    </xf>
    <xf numFmtId="4" fontId="5" fillId="4" borderId="9" xfId="1" applyNumberFormat="1" applyFont="1" applyFill="1" applyBorder="1" applyAlignment="1">
      <alignment horizontal="center" vertical="center" wrapText="1"/>
    </xf>
    <xf numFmtId="0" fontId="5" fillId="7" borderId="9" xfId="1" applyFont="1" applyFill="1" applyBorder="1" applyAlignment="1" applyProtection="1">
      <alignment horizontal="center" vertical="center" wrapText="1"/>
    </xf>
    <xf numFmtId="2" fontId="5" fillId="7" borderId="9" xfId="0" applyNumberFormat="1" applyFont="1" applyFill="1" applyBorder="1" applyAlignment="1" applyProtection="1">
      <alignment horizontal="center" vertical="center" wrapText="1"/>
    </xf>
    <xf numFmtId="4" fontId="5" fillId="0" borderId="9" xfId="1" applyNumberFormat="1" applyFont="1" applyBorder="1" applyAlignment="1" applyProtection="1">
      <alignment wrapText="1"/>
      <protection locked="0"/>
    </xf>
    <xf numFmtId="0" fontId="5" fillId="2" borderId="9" xfId="1" applyFont="1" applyFill="1" applyBorder="1" applyProtection="1">
      <protection locked="0"/>
    </xf>
    <xf numFmtId="4" fontId="5" fillId="0" borderId="9" xfId="1" applyNumberFormat="1" applyFont="1" applyBorder="1" applyAlignment="1" applyProtection="1">
      <alignment horizontal="center" vertical="center" wrapText="1"/>
      <protection locked="0"/>
    </xf>
    <xf numFmtId="0" fontId="8" fillId="4" borderId="9" xfId="0" applyFont="1" applyFill="1" applyBorder="1" applyAlignment="1" applyProtection="1">
      <alignment horizontal="center" vertical="center" wrapText="1"/>
    </xf>
    <xf numFmtId="0" fontId="8" fillId="4" borderId="9" xfId="0" applyFont="1" applyFill="1" applyBorder="1" applyAlignment="1" applyProtection="1">
      <alignment horizontal="left" vertical="center" wrapText="1"/>
    </xf>
    <xf numFmtId="0" fontId="8" fillId="4" borderId="9" xfId="1" applyFont="1" applyFill="1" applyBorder="1" applyAlignment="1" applyProtection="1">
      <alignment wrapText="1"/>
    </xf>
    <xf numFmtId="4" fontId="8" fillId="4" borderId="9" xfId="1" applyNumberFormat="1" applyFont="1" applyFill="1" applyBorder="1" applyAlignment="1" applyProtection="1">
      <alignment horizontal="center" vertical="center" wrapText="1"/>
    </xf>
    <xf numFmtId="0" fontId="8" fillId="8" borderId="9" xfId="0" applyFont="1" applyFill="1" applyBorder="1" applyAlignment="1" applyProtection="1">
      <alignment horizontal="center" vertical="center" wrapText="1"/>
    </xf>
    <xf numFmtId="2" fontId="13" fillId="4" borderId="9" xfId="0" applyNumberFormat="1" applyFont="1" applyFill="1" applyBorder="1" applyAlignment="1" applyProtection="1">
      <alignment horizontal="center" vertical="center" wrapText="1"/>
    </xf>
    <xf numFmtId="0" fontId="2" fillId="2" borderId="9" xfId="1" applyFont="1" applyFill="1" applyBorder="1" applyProtection="1">
      <protection locked="0"/>
    </xf>
    <xf numFmtId="4" fontId="8" fillId="4" borderId="9" xfId="1" applyNumberFormat="1" applyFont="1" applyFill="1" applyBorder="1" applyAlignment="1" applyProtection="1">
      <alignment wrapText="1"/>
    </xf>
    <xf numFmtId="2" fontId="8" fillId="8" borderId="9" xfId="0" applyNumberFormat="1" applyFont="1" applyFill="1" applyBorder="1" applyAlignment="1" applyProtection="1">
      <alignment horizontal="center" vertical="center" wrapText="1"/>
    </xf>
    <xf numFmtId="4" fontId="8" fillId="8" borderId="9" xfId="0" applyNumberFormat="1" applyFont="1" applyFill="1" applyBorder="1" applyAlignment="1" applyProtection="1">
      <alignment horizontal="center" vertical="center" wrapText="1"/>
    </xf>
    <xf numFmtId="0" fontId="8" fillId="4" borderId="9" xfId="0" applyFont="1" applyFill="1" applyBorder="1" applyAlignment="1" applyProtection="1">
      <alignment horizontal="left" vertical="top" wrapText="1"/>
    </xf>
    <xf numFmtId="0" fontId="8" fillId="2" borderId="0" xfId="1" applyFont="1" applyFill="1" applyAlignment="1" applyProtection="1">
      <alignment horizontal="center"/>
      <protection locked="0"/>
    </xf>
    <xf numFmtId="0" fontId="10" fillId="2" borderId="0" xfId="1" applyFont="1" applyFill="1" applyProtection="1">
      <protection locked="0"/>
    </xf>
    <xf numFmtId="0" fontId="10" fillId="2" borderId="0" xfId="1" applyFont="1" applyFill="1" applyAlignment="1" applyProtection="1">
      <alignment horizontal="center" vertical="center" wrapText="1"/>
      <protection locked="0"/>
    </xf>
    <xf numFmtId="0" fontId="10" fillId="2" borderId="0" xfId="1" applyFont="1" applyFill="1" applyAlignment="1" applyProtection="1">
      <alignment horizontal="right"/>
      <protection locked="0"/>
    </xf>
    <xf numFmtId="164" fontId="10" fillId="4" borderId="9" xfId="1" applyNumberFormat="1" applyFont="1" applyFill="1" applyBorder="1" applyAlignment="1" applyProtection="1">
      <alignment horizontal="right"/>
    </xf>
    <xf numFmtId="164" fontId="10" fillId="0" borderId="0" xfId="1" applyNumberFormat="1" applyFont="1" applyAlignment="1" applyProtection="1">
      <alignment horizontal="right"/>
      <protection locked="0"/>
    </xf>
    <xf numFmtId="0" fontId="14" fillId="2" borderId="0" xfId="1" applyFont="1" applyFill="1" applyAlignment="1" applyProtection="1">
      <alignment vertical="center"/>
      <protection locked="0"/>
    </xf>
    <xf numFmtId="0" fontId="15" fillId="2" borderId="0" xfId="1" applyFont="1" applyFill="1" applyAlignment="1" applyProtection="1">
      <alignment horizontal="left" vertical="center" wrapText="1"/>
      <protection locked="0"/>
    </xf>
    <xf numFmtId="0" fontId="16" fillId="2" borderId="0" xfId="1" applyFont="1" applyFill="1" applyAlignment="1" applyProtection="1">
      <alignment horizontal="left" vertical="center" wrapText="1"/>
      <protection locked="0"/>
    </xf>
    <xf numFmtId="0" fontId="17" fillId="2" borderId="0" xfId="1" applyFont="1" applyFill="1" applyAlignment="1" applyProtection="1">
      <alignment horizontal="left" vertical="center" wrapText="1"/>
      <protection locked="0"/>
    </xf>
    <xf numFmtId="0" fontId="17" fillId="2" borderId="16" xfId="1" applyFont="1" applyFill="1" applyBorder="1" applyAlignment="1" applyProtection="1">
      <alignment horizontal="left" vertical="center" wrapText="1"/>
      <protection locked="0"/>
    </xf>
    <xf numFmtId="0" fontId="17" fillId="2" borderId="0" xfId="1" applyFont="1" applyFill="1" applyAlignment="1" applyProtection="1">
      <alignment horizontal="left" vertical="center" wrapText="1"/>
      <protection locked="0"/>
    </xf>
    <xf numFmtId="0" fontId="15" fillId="2" borderId="0" xfId="1" applyFont="1" applyFill="1" applyAlignment="1" applyProtection="1">
      <alignment horizontal="left" vertical="center" wrapText="1"/>
      <protection locked="0"/>
    </xf>
    <xf numFmtId="0" fontId="16" fillId="2" borderId="16" xfId="1" applyFont="1" applyFill="1" applyBorder="1" applyAlignment="1" applyProtection="1">
      <alignment horizontal="left" vertical="center" wrapText="1"/>
      <protection locked="0"/>
    </xf>
    <xf numFmtId="0" fontId="16" fillId="2" borderId="0" xfId="1" applyFont="1" applyFill="1" applyAlignment="1" applyProtection="1">
      <alignment horizontal="left" vertical="center" wrapText="1"/>
      <protection locked="0"/>
    </xf>
    <xf numFmtId="0" fontId="10" fillId="5" borderId="10" xfId="1" applyFont="1" applyFill="1" applyBorder="1" applyAlignment="1" applyProtection="1">
      <alignment horizontal="center" vertical="center" wrapText="1"/>
      <protection locked="0"/>
    </xf>
    <xf numFmtId="0" fontId="10" fillId="5" borderId="14" xfId="1" applyFont="1" applyFill="1" applyBorder="1" applyAlignment="1" applyProtection="1">
      <alignment horizontal="center" vertical="center" wrapText="1"/>
      <protection locked="0"/>
    </xf>
    <xf numFmtId="0" fontId="10" fillId="5" borderId="15" xfId="1" applyFont="1" applyFill="1" applyBorder="1" applyAlignment="1" applyProtection="1">
      <alignment horizontal="center" vertical="center" wrapText="1"/>
      <protection locked="0"/>
    </xf>
    <xf numFmtId="0" fontId="10" fillId="3" borderId="10" xfId="1" applyFont="1" applyFill="1" applyBorder="1" applyAlignment="1" applyProtection="1">
      <alignment horizontal="center" vertical="center" wrapText="1"/>
      <protection locked="0"/>
    </xf>
    <xf numFmtId="0" fontId="10" fillId="3" borderId="15" xfId="1" applyFont="1" applyFill="1" applyBorder="1" applyAlignment="1" applyProtection="1">
      <alignment horizontal="center" vertical="center" wrapText="1"/>
      <protection locked="0"/>
    </xf>
    <xf numFmtId="0" fontId="9" fillId="2" borderId="0" xfId="1" applyFont="1" applyFill="1" applyAlignment="1" applyProtection="1">
      <alignment horizontal="center" wrapText="1"/>
      <protection locked="0"/>
    </xf>
    <xf numFmtId="0" fontId="10" fillId="3" borderId="14" xfId="1" applyFont="1" applyFill="1" applyBorder="1" applyAlignment="1" applyProtection="1">
      <alignment horizontal="center" vertical="center" wrapText="1"/>
      <protection locked="0"/>
    </xf>
    <xf numFmtId="0" fontId="10" fillId="3" borderId="11" xfId="1" applyFont="1" applyFill="1" applyBorder="1" applyAlignment="1" applyProtection="1">
      <alignment horizontal="center" vertical="center" wrapText="1"/>
      <protection locked="0"/>
    </xf>
    <xf numFmtId="0" fontId="10" fillId="3" borderId="12" xfId="1" applyFont="1" applyFill="1" applyBorder="1" applyAlignment="1" applyProtection="1">
      <alignment horizontal="center" vertical="center" wrapText="1"/>
      <protection locked="0"/>
    </xf>
    <xf numFmtId="0" fontId="10" fillId="3" borderId="13" xfId="1" applyFont="1" applyFill="1" applyBorder="1" applyAlignment="1" applyProtection="1">
      <alignment horizontal="center" vertical="center" wrapText="1"/>
      <protection locked="0"/>
    </xf>
    <xf numFmtId="0" fontId="6" fillId="3" borderId="4" xfId="1" applyFont="1" applyFill="1" applyBorder="1" applyAlignment="1" applyProtection="1">
      <alignment vertical="center"/>
      <protection locked="0"/>
    </xf>
    <xf numFmtId="0" fontId="6" fillId="3" borderId="5" xfId="1" applyFont="1" applyFill="1" applyBorder="1" applyAlignment="1" applyProtection="1">
      <alignment vertical="center"/>
      <protection locked="0"/>
    </xf>
    <xf numFmtId="0" fontId="6" fillId="4" borderId="4" xfId="1" applyFont="1" applyFill="1" applyBorder="1" applyAlignment="1" applyProtection="1">
      <alignment horizontal="left" vertical="center" wrapText="1"/>
    </xf>
    <xf numFmtId="0" fontId="6" fillId="4" borderId="0" xfId="1" applyFont="1" applyFill="1" applyAlignment="1" applyProtection="1">
      <alignment horizontal="left" vertical="center" wrapText="1"/>
    </xf>
    <xf numFmtId="0" fontId="6" fillId="4" borderId="5" xfId="1" applyFont="1" applyFill="1" applyBorder="1" applyAlignment="1" applyProtection="1">
      <alignment horizontal="left" vertical="center" wrapText="1"/>
    </xf>
    <xf numFmtId="0" fontId="6" fillId="3" borderId="6" xfId="1" applyFont="1" applyFill="1" applyBorder="1" applyAlignment="1" applyProtection="1">
      <alignment vertical="center"/>
      <protection locked="0"/>
    </xf>
    <xf numFmtId="0" fontId="6" fillId="3" borderId="7" xfId="1" applyFont="1" applyFill="1" applyBorder="1" applyAlignment="1" applyProtection="1">
      <alignment vertical="center"/>
      <protection locked="0"/>
    </xf>
    <xf numFmtId="0" fontId="6" fillId="2" borderId="6" xfId="1" applyFont="1" applyFill="1" applyBorder="1" applyAlignment="1" applyProtection="1">
      <alignment horizontal="left" vertical="center" wrapText="1"/>
      <protection locked="0"/>
    </xf>
    <xf numFmtId="0" fontId="6" fillId="2" borderId="8" xfId="1" applyFont="1" applyFill="1" applyBorder="1" applyAlignment="1" applyProtection="1">
      <alignment horizontal="left" vertical="center" wrapText="1"/>
      <protection locked="0"/>
    </xf>
    <xf numFmtId="0" fontId="6" fillId="2" borderId="7" xfId="1" applyFont="1" applyFill="1" applyBorder="1" applyAlignment="1" applyProtection="1">
      <alignment horizontal="left" vertical="center" wrapText="1"/>
      <protection locked="0"/>
    </xf>
    <xf numFmtId="0" fontId="6" fillId="4" borderId="6" xfId="1" applyFont="1" applyFill="1" applyBorder="1" applyAlignment="1" applyProtection="1">
      <alignment horizontal="left" vertical="center" wrapText="1"/>
      <protection locked="0"/>
    </xf>
    <xf numFmtId="0" fontId="6" fillId="4" borderId="8" xfId="1" applyFont="1" applyFill="1" applyBorder="1" applyAlignment="1" applyProtection="1">
      <alignment horizontal="left" vertical="center" wrapText="1"/>
      <protection locked="0"/>
    </xf>
    <xf numFmtId="0" fontId="6" fillId="4" borderId="7" xfId="1" applyFont="1" applyFill="1" applyBorder="1" applyAlignment="1" applyProtection="1">
      <alignment horizontal="left" vertical="center" wrapText="1"/>
      <protection locked="0"/>
    </xf>
    <xf numFmtId="0" fontId="3" fillId="0" borderId="1"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locked="0"/>
    </xf>
    <xf numFmtId="0" fontId="3" fillId="0" borderId="3" xfId="1" applyFont="1" applyBorder="1" applyAlignment="1" applyProtection="1">
      <alignment horizontal="left" vertical="center" wrapText="1"/>
      <protection locked="0"/>
    </xf>
    <xf numFmtId="0" fontId="6" fillId="3" borderId="1" xfId="1" applyFont="1" applyFill="1" applyBorder="1" applyAlignment="1" applyProtection="1">
      <alignment vertical="center"/>
      <protection locked="0"/>
    </xf>
    <xf numFmtId="0" fontId="6" fillId="3" borderId="3" xfId="1" applyFont="1" applyFill="1" applyBorder="1" applyAlignment="1" applyProtection="1">
      <alignment vertical="center"/>
      <protection locked="0"/>
    </xf>
    <xf numFmtId="0" fontId="6" fillId="4" borderId="1" xfId="1" applyFont="1" applyFill="1" applyBorder="1" applyAlignment="1" applyProtection="1">
      <alignment horizontal="left" vertical="center" wrapText="1"/>
    </xf>
    <xf numFmtId="0" fontId="6" fillId="4" borderId="2" xfId="1" applyFont="1" applyFill="1" applyBorder="1" applyAlignment="1" applyProtection="1">
      <alignment horizontal="left" vertical="center" wrapText="1"/>
    </xf>
    <xf numFmtId="0" fontId="6" fillId="4" borderId="3" xfId="1" applyFont="1" applyFill="1" applyBorder="1" applyAlignment="1" applyProtection="1">
      <alignment horizontal="left" vertical="center" wrapText="1"/>
    </xf>
    <xf numFmtId="0" fontId="7" fillId="2" borderId="0" xfId="1" applyFont="1" applyFill="1" applyAlignment="1" applyProtection="1">
      <alignment horizontal="center" vertical="center" wrapText="1"/>
      <protection locked="0"/>
    </xf>
    <xf numFmtId="0" fontId="6" fillId="4" borderId="0" xfId="1" applyFont="1" applyFill="1" applyAlignment="1" applyProtection="1">
      <alignment horizontal="left" vertical="center"/>
    </xf>
    <xf numFmtId="0" fontId="6" fillId="4" borderId="5" xfId="1" applyFont="1" applyFill="1" applyBorder="1" applyAlignment="1" applyProtection="1">
      <alignment horizontal="left" vertical="center"/>
    </xf>
    <xf numFmtId="1" fontId="6" fillId="0" borderId="0" xfId="1" applyNumberFormat="1" applyFont="1" applyAlignment="1" applyProtection="1">
      <alignment horizontal="left" vertical="center"/>
      <protection locked="0"/>
    </xf>
    <xf numFmtId="1" fontId="6" fillId="0" borderId="5" xfId="1" applyNumberFormat="1" applyFont="1" applyBorder="1" applyAlignment="1" applyProtection="1">
      <alignment horizontal="left" vertical="center"/>
      <protection locked="0"/>
    </xf>
    <xf numFmtId="0" fontId="6" fillId="4" borderId="0" xfId="1" applyFont="1" applyFill="1" applyAlignment="1" applyProtection="1">
      <alignment horizontal="left" vertical="center"/>
      <protection locked="0"/>
    </xf>
    <xf numFmtId="0" fontId="6" fillId="4" borderId="5" xfId="1" applyFont="1" applyFill="1" applyBorder="1" applyAlignment="1" applyProtection="1">
      <alignment horizontal="left" vertical="center"/>
      <protection locked="0"/>
    </xf>
    <xf numFmtId="14" fontId="6" fillId="2" borderId="4" xfId="1" applyNumberFormat="1" applyFont="1" applyFill="1" applyBorder="1" applyAlignment="1" applyProtection="1">
      <alignment horizontal="left" vertical="center"/>
      <protection locked="0"/>
    </xf>
    <xf numFmtId="14" fontId="6" fillId="2" borderId="0" xfId="1" applyNumberFormat="1" applyFont="1" applyFill="1" applyAlignment="1" applyProtection="1">
      <alignment horizontal="left" vertical="center"/>
      <protection locked="0"/>
    </xf>
    <xf numFmtId="14" fontId="6" fillId="2" borderId="5" xfId="1" applyNumberFormat="1" applyFont="1" applyFill="1" applyBorder="1" applyAlignment="1" applyProtection="1">
      <alignment horizontal="left" vertical="center"/>
      <protection locked="0"/>
    </xf>
    <xf numFmtId="0" fontId="2" fillId="4" borderId="9" xfId="0" applyFont="1" applyFill="1" applyBorder="1" applyAlignment="1" applyProtection="1">
      <alignment horizontal="center" vertical="center" wrapText="1"/>
    </xf>
    <xf numFmtId="0" fontId="2" fillId="4" borderId="9" xfId="0" applyFont="1" applyFill="1" applyBorder="1" applyAlignment="1" applyProtection="1">
      <alignment horizontal="left" vertical="center" wrapText="1"/>
    </xf>
    <xf numFmtId="4" fontId="5" fillId="4" borderId="9" xfId="1" applyNumberFormat="1" applyFont="1" applyFill="1" applyBorder="1" applyAlignment="1" applyProtection="1">
      <alignment horizontal="center" vertical="center" wrapText="1"/>
    </xf>
    <xf numFmtId="165" fontId="11" fillId="7" borderId="9" xfId="0" applyNumberFormat="1" applyFont="1" applyFill="1" applyBorder="1" applyAlignment="1" applyProtection="1">
      <alignment horizontal="center" vertical="center"/>
    </xf>
    <xf numFmtId="0" fontId="12" fillId="4" borderId="9" xfId="0" applyFont="1" applyFill="1" applyBorder="1" applyAlignment="1" applyProtection="1">
      <alignment horizontal="left" vertical="center" wrapText="1"/>
    </xf>
    <xf numFmtId="0" fontId="12" fillId="4" borderId="9" xfId="0" applyFont="1" applyFill="1" applyBorder="1" applyAlignment="1" applyProtection="1">
      <alignment horizontal="center" vertical="center" wrapText="1"/>
    </xf>
    <xf numFmtId="0" fontId="2" fillId="4" borderId="0" xfId="0" applyFont="1" applyFill="1" applyAlignment="1" applyProtection="1">
      <alignment horizontal="left" vertical="center" wrapText="1"/>
    </xf>
    <xf numFmtId="0" fontId="12" fillId="4" borderId="9" xfId="0" applyFont="1" applyFill="1" applyBorder="1" applyAlignment="1" applyProtection="1">
      <alignment horizontal="left" vertical="top" wrapText="1"/>
    </xf>
    <xf numFmtId="4" fontId="5" fillId="4" borderId="0" xfId="2" applyNumberFormat="1" applyFont="1" applyFill="1" applyAlignment="1" applyProtection="1">
      <alignment horizontal="center" vertical="center"/>
    </xf>
    <xf numFmtId="4" fontId="5" fillId="4" borderId="9" xfId="2"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xf>
    <xf numFmtId="0" fontId="2" fillId="4" borderId="9" xfId="0" applyFont="1" applyFill="1" applyBorder="1" applyAlignment="1" applyProtection="1">
      <alignment horizontal="left" vertical="top" wrapText="1"/>
    </xf>
    <xf numFmtId="0" fontId="12" fillId="4" borderId="9" xfId="0" applyFont="1" applyFill="1" applyBorder="1" applyAlignment="1" applyProtection="1">
      <alignment horizontal="left" vertical="top"/>
    </xf>
    <xf numFmtId="4" fontId="11" fillId="4" borderId="9" xfId="1" applyNumberFormat="1" applyFont="1" applyFill="1" applyBorder="1" applyAlignment="1" applyProtection="1">
      <alignment horizontal="center" vertical="center" wrapText="1"/>
    </xf>
    <xf numFmtId="4" fontId="5" fillId="4" borderId="9" xfId="2" applyNumberFormat="1" applyFont="1" applyFill="1" applyBorder="1" applyAlignment="1" applyProtection="1">
      <alignment horizontal="center" vertical="center"/>
    </xf>
    <xf numFmtId="4" fontId="11" fillId="4" borderId="9" xfId="2" applyNumberFormat="1" applyFont="1" applyFill="1" applyBorder="1" applyAlignment="1" applyProtection="1">
      <alignment horizontal="center" vertical="center" wrapText="1"/>
    </xf>
    <xf numFmtId="0" fontId="12" fillId="4" borderId="10" xfId="0" applyFont="1" applyFill="1" applyBorder="1" applyAlignment="1" applyProtection="1">
      <alignment horizontal="left" vertical="top" wrapText="1"/>
    </xf>
    <xf numFmtId="0" fontId="2" fillId="4" borderId="10" xfId="0" applyFont="1" applyFill="1" applyBorder="1" applyAlignment="1" applyProtection="1">
      <alignment horizontal="left" vertical="top" wrapText="1"/>
    </xf>
    <xf numFmtId="4" fontId="11" fillId="4" borderId="9" xfId="0" applyNumberFormat="1" applyFont="1" applyFill="1" applyBorder="1" applyAlignment="1" applyProtection="1">
      <alignment horizontal="center" vertical="center" wrapText="1"/>
    </xf>
  </cellXfs>
  <cellStyles count="3">
    <cellStyle name="Обычный" xfId="0" builtinId="0"/>
    <cellStyle name="Обычный 2" xfId="1" xr:uid="{00000000-0005-0000-0000-000001000000}"/>
    <cellStyle name="Обычный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orsakov_ab\Desktop\&#1052;&#1091;&#1089;&#1086;&#1088;\&#1053;&#1072;&#1094;%20&#1088;&#1077;&#1078;&#1080;&#1084;%202024\&#1057;&#1087;&#1077;&#1094;&#1080;&#1092;&#1080;&#1082;&#1072;&#1094;&#1080;&#1103;%20&#1096;&#1072;&#1073;&#1083;&#1086;&#1085;_&#1050;&#1054;&#1052;&#105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3AC0BD94\&#1055;&#1088;&#1080;&#1083;&#1086;&#1078;&#1077;&#1085;&#1080;&#1077;%202_&#1057;&#1087;&#1077;&#1094;&#1080;&#1092;&#1080;&#1082;&#1072;&#1094;&#1080;&#1103;%20&#1058;&#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аблон"/>
      <sheetName val="Лист2"/>
      <sheetName val="data"/>
    </sheetNames>
    <sheetDataSet>
      <sheetData sheetId="0"/>
      <sheetData sheetId="1"/>
      <sheetData sheetId="2">
        <row r="1">
          <cell r="A1" t="str">
            <v>Российская Федерация</v>
          </cell>
          <cell r="B1" t="str">
            <v>Да</v>
          </cell>
          <cell r="C1" t="str">
            <v>РЭП</v>
          </cell>
        </row>
        <row r="2">
          <cell r="A2" t="str">
            <v>Андорра</v>
          </cell>
          <cell r="B2" t="str">
            <v/>
          </cell>
          <cell r="C2" t="str">
            <v>ПО</v>
          </cell>
        </row>
        <row r="3">
          <cell r="A3" t="str">
            <v>Объединенные Арабские Эмираты</v>
          </cell>
        </row>
        <row r="4">
          <cell r="A4" t="str">
            <v>Афганистан</v>
          </cell>
        </row>
        <row r="5">
          <cell r="A5" t="str">
            <v>Армения</v>
          </cell>
        </row>
        <row r="6">
          <cell r="A6" t="str">
            <v>Ангола</v>
          </cell>
        </row>
        <row r="7">
          <cell r="A7" t="str">
            <v>Аргентина</v>
          </cell>
        </row>
        <row r="8">
          <cell r="A8" t="str">
            <v>Австрия</v>
          </cell>
        </row>
        <row r="9">
          <cell r="A9" t="str">
            <v>Австралия</v>
          </cell>
        </row>
        <row r="10">
          <cell r="A10" t="str">
            <v>Азербайджан</v>
          </cell>
        </row>
        <row r="11">
          <cell r="A11" t="str">
            <v>Босния и Герцеговина</v>
          </cell>
        </row>
        <row r="12">
          <cell r="A12" t="str">
            <v>Барбадос</v>
          </cell>
        </row>
        <row r="13">
          <cell r="A13" t="str">
            <v>Бангладеш</v>
          </cell>
        </row>
        <row r="14">
          <cell r="A14" t="str">
            <v>Бельгия</v>
          </cell>
        </row>
        <row r="15">
          <cell r="A15" t="str">
            <v>Болгария</v>
          </cell>
        </row>
        <row r="16">
          <cell r="A16" t="str">
            <v>Бразилия</v>
          </cell>
        </row>
        <row r="17">
          <cell r="A17" t="str">
            <v>Белоруссия</v>
          </cell>
        </row>
        <row r="18">
          <cell r="A18" t="str">
            <v>Канада</v>
          </cell>
        </row>
        <row r="19">
          <cell r="A19" t="str">
            <v>Швейцария</v>
          </cell>
        </row>
        <row r="20">
          <cell r="A20" t="str">
            <v>Чили</v>
          </cell>
        </row>
        <row r="21">
          <cell r="A21" t="str">
            <v>Камерун</v>
          </cell>
        </row>
        <row r="22">
          <cell r="A22" t="str">
            <v>Китай</v>
          </cell>
        </row>
        <row r="23">
          <cell r="A23" t="str">
            <v>Куба</v>
          </cell>
        </row>
        <row r="24">
          <cell r="A24" t="str">
            <v>Кипр</v>
          </cell>
        </row>
        <row r="25">
          <cell r="A25" t="str">
            <v>Чешская Республика</v>
          </cell>
        </row>
        <row r="26">
          <cell r="A26" t="str">
            <v>Германия</v>
          </cell>
        </row>
        <row r="27">
          <cell r="A27" t="str">
            <v>Дания</v>
          </cell>
        </row>
        <row r="28">
          <cell r="A28" t="str">
            <v>Доминиканская Республика</v>
          </cell>
        </row>
        <row r="29">
          <cell r="A29" t="str">
            <v>Алжир</v>
          </cell>
        </row>
        <row r="30">
          <cell r="A30" t="str">
            <v>Эквадор</v>
          </cell>
        </row>
        <row r="31">
          <cell r="A31" t="str">
            <v>Эстония</v>
          </cell>
        </row>
        <row r="32">
          <cell r="A32" t="str">
            <v>Египет</v>
          </cell>
        </row>
        <row r="33">
          <cell r="A33" t="str">
            <v>Испания</v>
          </cell>
        </row>
        <row r="34">
          <cell r="A34" t="str">
            <v>Финляндия</v>
          </cell>
        </row>
        <row r="35">
          <cell r="A35" t="str">
            <v>Франция</v>
          </cell>
        </row>
        <row r="36">
          <cell r="A36" t="str">
            <v>Великобритания</v>
          </cell>
        </row>
        <row r="37">
          <cell r="A37" t="str">
            <v>Грузия</v>
          </cell>
        </row>
        <row r="38">
          <cell r="A38" t="str">
            <v>Греция</v>
          </cell>
        </row>
        <row r="39">
          <cell r="A39" t="str">
            <v>Гонконг</v>
          </cell>
        </row>
        <row r="40">
          <cell r="A40" t="str">
            <v>Хорватия</v>
          </cell>
        </row>
        <row r="41">
          <cell r="A41" t="str">
            <v>Венгрия</v>
          </cell>
        </row>
        <row r="42">
          <cell r="A42" t="str">
            <v>Индонезия</v>
          </cell>
        </row>
        <row r="43">
          <cell r="A43" t="str">
            <v>Республика Ирландия</v>
          </cell>
        </row>
        <row r="44">
          <cell r="A44" t="str">
            <v>Израиль</v>
          </cell>
        </row>
        <row r="45">
          <cell r="A45" t="str">
            <v>Индия</v>
          </cell>
        </row>
        <row r="46">
          <cell r="A46" t="str">
            <v>Ирак</v>
          </cell>
        </row>
        <row r="47">
          <cell r="A47" t="str">
            <v>Иран (Исламская Республика)</v>
          </cell>
        </row>
        <row r="48">
          <cell r="A48" t="str">
            <v>Исландия</v>
          </cell>
        </row>
        <row r="49">
          <cell r="A49" t="str">
            <v>Италия</v>
          </cell>
        </row>
        <row r="50">
          <cell r="A50" t="str">
            <v>Иордания</v>
          </cell>
        </row>
        <row r="51">
          <cell r="A51" t="str">
            <v>Япония</v>
          </cell>
        </row>
        <row r="52">
          <cell r="A52" t="str">
            <v>Киргизия</v>
          </cell>
        </row>
        <row r="53">
          <cell r="A53" t="str">
            <v>Корея, Республика</v>
          </cell>
        </row>
        <row r="54">
          <cell r="A54" t="str">
            <v>Кувейт</v>
          </cell>
        </row>
        <row r="55">
          <cell r="A55" t="str">
            <v>Казахстан</v>
          </cell>
        </row>
        <row r="56">
          <cell r="A56" t="str">
            <v>Ливан</v>
          </cell>
        </row>
        <row r="57">
          <cell r="A57" t="str">
            <v>Лихтенштейн</v>
          </cell>
        </row>
        <row r="58">
          <cell r="A58" t="str">
            <v>Шри-Ланка</v>
          </cell>
        </row>
        <row r="59">
          <cell r="A59" t="str">
            <v>Люксембург</v>
          </cell>
        </row>
        <row r="60">
          <cell r="A60" t="str">
            <v>Латвия</v>
          </cell>
        </row>
        <row r="61">
          <cell r="A61" t="str">
            <v>Литва</v>
          </cell>
        </row>
        <row r="62">
          <cell r="A62" t="str">
            <v>Ливийская Арабская Джамахирия</v>
          </cell>
        </row>
        <row r="63">
          <cell r="A63" t="str">
            <v>Марокко</v>
          </cell>
        </row>
        <row r="64">
          <cell r="A64" t="str">
            <v>Молдова, Республика</v>
          </cell>
        </row>
        <row r="65">
          <cell r="A65" t="str">
            <v>Македония</v>
          </cell>
        </row>
        <row r="66">
          <cell r="A66" t="str">
            <v>Монголия</v>
          </cell>
        </row>
        <row r="67">
          <cell r="A67" t="str">
            <v>Мексика</v>
          </cell>
        </row>
        <row r="68">
          <cell r="A68" t="str">
            <v>Малайзия</v>
          </cell>
        </row>
        <row r="69">
          <cell r="A69" t="str">
            <v>Нидерланды</v>
          </cell>
        </row>
        <row r="70">
          <cell r="A70" t="str">
            <v>Норвегия</v>
          </cell>
        </row>
        <row r="71">
          <cell r="A71" t="str">
            <v>Новая Зеландия</v>
          </cell>
        </row>
        <row r="72">
          <cell r="A72" t="str">
            <v>Филиппины</v>
          </cell>
        </row>
        <row r="73">
          <cell r="A73" t="str">
            <v>Пакистан</v>
          </cell>
        </row>
        <row r="74">
          <cell r="A74" t="str">
            <v>Польша</v>
          </cell>
        </row>
        <row r="75">
          <cell r="A75" t="str">
            <v>Португалия</v>
          </cell>
        </row>
        <row r="76">
          <cell r="A76" t="str">
            <v>Румыния</v>
          </cell>
        </row>
        <row r="77">
          <cell r="A77" t="str">
            <v>Саудовская Аравия</v>
          </cell>
        </row>
        <row r="78">
          <cell r="A78" t="str">
            <v>Швеция</v>
          </cell>
        </row>
        <row r="79">
          <cell r="A79" t="str">
            <v>Сингапур</v>
          </cell>
        </row>
        <row r="80">
          <cell r="A80" t="str">
            <v>Словения</v>
          </cell>
        </row>
        <row r="81">
          <cell r="A81" t="str">
            <v>Словакия</v>
          </cell>
        </row>
        <row r="82">
          <cell r="A82" t="str">
            <v>Сирийская Арабская Республика</v>
          </cell>
        </row>
        <row r="83">
          <cell r="A83" t="str">
            <v>Таиланд</v>
          </cell>
        </row>
        <row r="84">
          <cell r="A84" t="str">
            <v>Кения</v>
          </cell>
        </row>
        <row r="85">
          <cell r="A85" t="str">
            <v>Княжество Монако</v>
          </cell>
        </row>
        <row r="86">
          <cell r="A86" t="str">
            <v>Таджикистан</v>
          </cell>
        </row>
        <row r="87">
          <cell r="A87" t="str">
            <v>Туркменистан</v>
          </cell>
        </row>
        <row r="88">
          <cell r="A88" t="str">
            <v>Тунис</v>
          </cell>
        </row>
        <row r="89">
          <cell r="A89" t="str">
            <v>Турция</v>
          </cell>
        </row>
        <row r="90">
          <cell r="A90" t="str">
            <v>Тайвань, Республика Китай</v>
          </cell>
        </row>
        <row r="91">
          <cell r="A91" t="str">
            <v>Украина</v>
          </cell>
        </row>
        <row r="92">
          <cell r="A92" t="str">
            <v>США</v>
          </cell>
        </row>
        <row r="93">
          <cell r="A93" t="str">
            <v>Узбекистан</v>
          </cell>
        </row>
        <row r="94">
          <cell r="A94" t="str">
            <v>Венесуэла</v>
          </cell>
        </row>
        <row r="95">
          <cell r="A95" t="str">
            <v>Вьетнам</v>
          </cell>
        </row>
        <row r="96">
          <cell r="A96" t="str">
            <v>ЮАР</v>
          </cell>
        </row>
        <row r="97">
          <cell r="A97" t="str">
            <v>Сербия</v>
          </cell>
        </row>
        <row r="98">
          <cell r="A98" t="str">
            <v>Гамбия</v>
          </cell>
        </row>
        <row r="99">
          <cell r="A99" t="str">
            <v>Гвинея</v>
          </cell>
        </row>
        <row r="100">
          <cell r="A100" t="str">
            <v>Гваделупа</v>
          </cell>
        </row>
        <row r="101">
          <cell r="A101" t="str">
            <v>Экваториальная Гвинея</v>
          </cell>
        </row>
        <row r="102">
          <cell r="A102" t="str">
            <v>о. Южная Георгия и Южные Сандвичевы о-ва</v>
          </cell>
        </row>
        <row r="103">
          <cell r="A103" t="str">
            <v>Гватемала</v>
          </cell>
        </row>
        <row r="104">
          <cell r="A104" t="str">
            <v>Гуам</v>
          </cell>
        </row>
        <row r="105">
          <cell r="A105" t="str">
            <v>Гвинея-Биссау</v>
          </cell>
        </row>
        <row r="106">
          <cell r="A106" t="str">
            <v>Гайана</v>
          </cell>
        </row>
        <row r="107">
          <cell r="A107" t="str">
            <v>о-ва Херд и Мак-Дональд</v>
          </cell>
        </row>
        <row r="108">
          <cell r="A108" t="str">
            <v>Гондурас</v>
          </cell>
        </row>
        <row r="109">
          <cell r="A109" t="str">
            <v>Гаити</v>
          </cell>
        </row>
        <row r="110">
          <cell r="A110" t="str">
            <v>Британская Территория Индийского Океана</v>
          </cell>
        </row>
        <row r="111">
          <cell r="A111" t="str">
            <v>Ямайка</v>
          </cell>
        </row>
        <row r="112">
          <cell r="A112" t="str">
            <v>Камбоджа</v>
          </cell>
        </row>
        <row r="113">
          <cell r="A113" t="str">
            <v>Кирибати</v>
          </cell>
        </row>
        <row r="114">
          <cell r="A114" t="str">
            <v>Коморы</v>
          </cell>
        </row>
        <row r="115">
          <cell r="A115" t="str">
            <v>Сент-Китс и Невис</v>
          </cell>
        </row>
        <row r="116">
          <cell r="A116" t="str">
            <v>Корея, Демократическая Народная Республика</v>
          </cell>
        </row>
        <row r="117">
          <cell r="A117" t="str">
            <v>Острова Кайман</v>
          </cell>
        </row>
        <row r="118">
          <cell r="A118" t="str">
            <v>Лаосская НДР</v>
          </cell>
        </row>
        <row r="119">
          <cell r="A119" t="str">
            <v>Сент-Люсия</v>
          </cell>
        </row>
        <row r="120">
          <cell r="A120" t="str">
            <v>Либерия</v>
          </cell>
        </row>
        <row r="121">
          <cell r="A121" t="str">
            <v>Лесото</v>
          </cell>
        </row>
        <row r="122">
          <cell r="A122" t="str">
            <v>Литва</v>
          </cell>
        </row>
        <row r="123">
          <cell r="A123" t="str">
            <v>Мадагаскар</v>
          </cell>
        </row>
        <row r="124">
          <cell r="A124" t="str">
            <v>Маршалловы острова</v>
          </cell>
        </row>
        <row r="125">
          <cell r="A125" t="str">
            <v>Мали</v>
          </cell>
        </row>
        <row r="126">
          <cell r="A126" t="str">
            <v>Мьянма</v>
          </cell>
        </row>
        <row r="127">
          <cell r="A127" t="str">
            <v>Макао</v>
          </cell>
        </row>
        <row r="128">
          <cell r="A128" t="str">
            <v>Северные Марианские острова</v>
          </cell>
        </row>
        <row r="129">
          <cell r="A129" t="str">
            <v>Мартиника</v>
          </cell>
        </row>
        <row r="130">
          <cell r="A130" t="str">
            <v>Мавритания</v>
          </cell>
        </row>
        <row r="131">
          <cell r="A131" t="str">
            <v>Монтсеррат</v>
          </cell>
        </row>
        <row r="132">
          <cell r="A132" t="str">
            <v>Мальта</v>
          </cell>
        </row>
        <row r="133">
          <cell r="A133" t="str">
            <v>Маврикий</v>
          </cell>
        </row>
        <row r="134">
          <cell r="A134" t="str">
            <v>Мальдивы</v>
          </cell>
        </row>
        <row r="135">
          <cell r="A135" t="str">
            <v>Малави</v>
          </cell>
        </row>
        <row r="136">
          <cell r="A136" t="str">
            <v>Мозамбик</v>
          </cell>
        </row>
        <row r="137">
          <cell r="A137" t="str">
            <v>Намибия</v>
          </cell>
        </row>
        <row r="138">
          <cell r="A138" t="str">
            <v>Новая Каледония</v>
          </cell>
        </row>
        <row r="139">
          <cell r="A139" t="str">
            <v>Нигер</v>
          </cell>
        </row>
        <row r="140">
          <cell r="A140" t="str">
            <v>Остров Норфолк</v>
          </cell>
        </row>
        <row r="141">
          <cell r="A141" t="str">
            <v>Нигерия</v>
          </cell>
        </row>
        <row r="142">
          <cell r="A142" t="str">
            <v>Никарагуа</v>
          </cell>
        </row>
        <row r="143">
          <cell r="A143" t="str">
            <v>Непал</v>
          </cell>
        </row>
        <row r="144">
          <cell r="A144" t="str">
            <v>Науру</v>
          </cell>
        </row>
        <row r="145">
          <cell r="A145" t="str">
            <v>Ниуэ</v>
          </cell>
        </row>
        <row r="146">
          <cell r="A146" t="str">
            <v>Оман</v>
          </cell>
        </row>
        <row r="147">
          <cell r="A147" t="str">
            <v>Панама</v>
          </cell>
        </row>
        <row r="148">
          <cell r="A148" t="str">
            <v>Перу</v>
          </cell>
        </row>
        <row r="149">
          <cell r="A149" t="str">
            <v>Французская Полинезия</v>
          </cell>
        </row>
        <row r="150">
          <cell r="A150" t="str">
            <v>Папуа Новая Гвинея</v>
          </cell>
        </row>
        <row r="151">
          <cell r="A151" t="str">
            <v>Сент-Пьер и Микелон</v>
          </cell>
        </row>
        <row r="152">
          <cell r="A152" t="str">
            <v>Питкэрн</v>
          </cell>
        </row>
        <row r="153">
          <cell r="A153" t="str">
            <v>Пуэрто-Рико</v>
          </cell>
        </row>
        <row r="154">
          <cell r="A154" t="str">
            <v>Оккупированная территория Палестины</v>
          </cell>
        </row>
        <row r="155">
          <cell r="A155" t="str">
            <v>Палау</v>
          </cell>
        </row>
        <row r="156">
          <cell r="A156" t="str">
            <v>Парагвай</v>
          </cell>
        </row>
        <row r="157">
          <cell r="A157" t="str">
            <v>Катар</v>
          </cell>
        </row>
        <row r="158">
          <cell r="A158" t="str">
            <v>Реюньон</v>
          </cell>
        </row>
        <row r="159">
          <cell r="A159" t="str">
            <v>Руанда</v>
          </cell>
        </row>
        <row r="160">
          <cell r="A160" t="str">
            <v>Соломоновы острова</v>
          </cell>
        </row>
        <row r="161">
          <cell r="A161" t="str">
            <v>Сейшелы</v>
          </cell>
        </row>
        <row r="162">
          <cell r="A162" t="str">
            <v>Судан</v>
          </cell>
        </row>
        <row r="163">
          <cell r="A163" t="str">
            <v>Святая Елена</v>
          </cell>
        </row>
        <row r="164">
          <cell r="A164" t="str">
            <v>о-ва Шпицберген и Ян-Майен</v>
          </cell>
        </row>
        <row r="165">
          <cell r="A165" t="str">
            <v>Сьерра-Леоне</v>
          </cell>
        </row>
        <row r="166">
          <cell r="A166" t="str">
            <v>Сан-Марино</v>
          </cell>
        </row>
        <row r="167">
          <cell r="A167" t="str">
            <v>Сенегал</v>
          </cell>
        </row>
        <row r="168">
          <cell r="A168" t="str">
            <v>Сомали</v>
          </cell>
        </row>
        <row r="169">
          <cell r="A169" t="str">
            <v>Суринам</v>
          </cell>
        </row>
        <row r="170">
          <cell r="A170" t="str">
            <v>Сан-Томе и Принсипи</v>
          </cell>
        </row>
        <row r="171">
          <cell r="A171" t="str">
            <v>Сальвадор</v>
          </cell>
        </row>
        <row r="172">
          <cell r="A172" t="str">
            <v>Свазиленд</v>
          </cell>
        </row>
        <row r="173">
          <cell r="A173" t="str">
            <v>о-ва Теркс и Кайкос</v>
          </cell>
        </row>
        <row r="174">
          <cell r="A174" t="str">
            <v>Чад</v>
          </cell>
        </row>
        <row r="175">
          <cell r="A175" t="str">
            <v>Французские Южные Территории</v>
          </cell>
        </row>
        <row r="176">
          <cell r="A176" t="str">
            <v>Того</v>
          </cell>
        </row>
        <row r="177">
          <cell r="A177" t="str">
            <v>Токелау</v>
          </cell>
        </row>
        <row r="178">
          <cell r="A178" t="str">
            <v>Тонга</v>
          </cell>
        </row>
        <row r="179">
          <cell r="A179" t="str">
            <v>Тринидад и Тобаго</v>
          </cell>
        </row>
        <row r="180">
          <cell r="A180" t="str">
            <v>Тувалу</v>
          </cell>
        </row>
        <row r="181">
          <cell r="A181" t="str">
            <v>Объединенная Республика Танзания</v>
          </cell>
        </row>
        <row r="182">
          <cell r="A182" t="str">
            <v>Уганда</v>
          </cell>
        </row>
        <row r="183">
          <cell r="A183" t="str">
            <v>Малые Внешние Острова США</v>
          </cell>
        </row>
        <row r="184">
          <cell r="A184" t="str">
            <v>Уругвай</v>
          </cell>
        </row>
        <row r="185">
          <cell r="A185" t="str">
            <v>Ватикан</v>
          </cell>
        </row>
        <row r="186">
          <cell r="A186" t="str">
            <v>Сент-Винсент и Гренадины</v>
          </cell>
        </row>
        <row r="187">
          <cell r="A187" t="str">
            <v>Виргинские Острова, Британские</v>
          </cell>
        </row>
        <row r="188">
          <cell r="A188" t="str">
            <v>Виргинские Острова, США</v>
          </cell>
        </row>
        <row r="189">
          <cell r="A189" t="str">
            <v>Вануату</v>
          </cell>
        </row>
        <row r="190">
          <cell r="A190" t="str">
            <v>Уоллис и Футуна</v>
          </cell>
        </row>
        <row r="191">
          <cell r="A191" t="str">
            <v>Самоа</v>
          </cell>
        </row>
        <row r="192">
          <cell r="A192" t="str">
            <v>Йемен</v>
          </cell>
        </row>
        <row r="193">
          <cell r="A193" t="str">
            <v>Майотта</v>
          </cell>
        </row>
        <row r="194">
          <cell r="A194" t="str">
            <v>Замбия</v>
          </cell>
        </row>
        <row r="195">
          <cell r="A195" t="str">
            <v>Зимбабве</v>
          </cell>
        </row>
        <row r="196">
          <cell r="A196" t="str">
            <v>Тимор-Лесте</v>
          </cell>
        </row>
        <row r="197">
          <cell r="A197" t="str">
            <v>Сен-Бартельми</v>
          </cell>
        </row>
        <row r="198">
          <cell r="A198" t="str">
            <v>Сен-Мартен (французская часть)</v>
          </cell>
        </row>
        <row r="199">
          <cell r="A199" t="str">
            <v>Черногория</v>
          </cell>
        </row>
        <row r="200">
          <cell r="A200" t="str">
            <v>Аландские острова</v>
          </cell>
        </row>
        <row r="201">
          <cell r="A201" t="str">
            <v>Джерси</v>
          </cell>
        </row>
        <row r="202">
          <cell r="A202" t="str">
            <v>Гернси</v>
          </cell>
        </row>
        <row r="203">
          <cell r="A203" t="str">
            <v>Остров Мэн</v>
          </cell>
        </row>
        <row r="204">
          <cell r="A204" t="str">
            <v>Антигуа и Барбуда</v>
          </cell>
        </row>
        <row r="205">
          <cell r="A205" t="str">
            <v>Ангилья</v>
          </cell>
        </row>
        <row r="206">
          <cell r="A206" t="str">
            <v>Албания</v>
          </cell>
        </row>
        <row r="207">
          <cell r="A207" t="str">
            <v>Нидерландские Антильские острова</v>
          </cell>
        </row>
        <row r="208">
          <cell r="A208" t="str">
            <v>Антарктика</v>
          </cell>
        </row>
        <row r="209">
          <cell r="A209" t="str">
            <v>Американское Самоа</v>
          </cell>
        </row>
        <row r="210">
          <cell r="A210" t="str">
            <v>Аруба</v>
          </cell>
        </row>
        <row r="211">
          <cell r="A211" t="str">
            <v>Буркина Фасо</v>
          </cell>
        </row>
        <row r="212">
          <cell r="A212" t="str">
            <v>Бахрейн</v>
          </cell>
        </row>
        <row r="213">
          <cell r="A213" t="str">
            <v>Бурунди</v>
          </cell>
        </row>
        <row r="214">
          <cell r="A214" t="str">
            <v>Бенин</v>
          </cell>
        </row>
        <row r="215">
          <cell r="A215" t="str">
            <v>Бермуды</v>
          </cell>
        </row>
        <row r="216">
          <cell r="A216" t="str">
            <v>Султанат Бруней</v>
          </cell>
        </row>
        <row r="217">
          <cell r="A217" t="str">
            <v>Боливия, Многонациональное Государство</v>
          </cell>
        </row>
        <row r="218">
          <cell r="A218" t="str">
            <v>Багамы</v>
          </cell>
        </row>
        <row r="219">
          <cell r="A219" t="str">
            <v>Бутан</v>
          </cell>
        </row>
        <row r="220">
          <cell r="A220" t="str">
            <v>Остров Буве</v>
          </cell>
        </row>
        <row r="221">
          <cell r="A221" t="str">
            <v>Ботсвана</v>
          </cell>
        </row>
        <row r="222">
          <cell r="A222" t="str">
            <v>Белиз</v>
          </cell>
        </row>
        <row r="223">
          <cell r="A223" t="str">
            <v>Кокосовые (Килинг) о-ва</v>
          </cell>
        </row>
        <row r="224">
          <cell r="A224" t="str">
            <v>Конго, Демократическая Республика</v>
          </cell>
        </row>
        <row r="225">
          <cell r="A225" t="str">
            <v>Центральноафриканская Республика</v>
          </cell>
        </row>
        <row r="226">
          <cell r="A226" t="str">
            <v>Конго</v>
          </cell>
        </row>
        <row r="227">
          <cell r="A227" t="str">
            <v>Кот-д-Ивуар</v>
          </cell>
        </row>
        <row r="228">
          <cell r="A228" t="str">
            <v>Острова Кука</v>
          </cell>
        </row>
        <row r="229">
          <cell r="A229" t="str">
            <v>Колумбия</v>
          </cell>
        </row>
        <row r="230">
          <cell r="A230" t="str">
            <v>Коста-Рика</v>
          </cell>
        </row>
        <row r="231">
          <cell r="A231" t="str">
            <v>Кабо Верде</v>
          </cell>
        </row>
        <row r="232">
          <cell r="A232" t="str">
            <v>о. Рождества</v>
          </cell>
        </row>
        <row r="233">
          <cell r="A233" t="str">
            <v>Джибути</v>
          </cell>
        </row>
        <row r="234">
          <cell r="A234" t="str">
            <v>Доминика</v>
          </cell>
        </row>
        <row r="235">
          <cell r="A235" t="str">
            <v>Западная Сахара</v>
          </cell>
        </row>
        <row r="236">
          <cell r="A236" t="str">
            <v>Эритрея</v>
          </cell>
        </row>
        <row r="237">
          <cell r="A237" t="str">
            <v>Эфиопия</v>
          </cell>
        </row>
        <row r="238">
          <cell r="A238" t="str">
            <v>Фиджи</v>
          </cell>
        </row>
        <row r="239">
          <cell r="A239" t="str">
            <v>Фолклендские (Мальвинские) о-ва</v>
          </cell>
        </row>
        <row r="240">
          <cell r="A240" t="str">
            <v>Микронезия (Федеративные Штаты)</v>
          </cell>
        </row>
        <row r="241">
          <cell r="A241" t="str">
            <v>Фарерские острова</v>
          </cell>
        </row>
        <row r="242">
          <cell r="A242" t="str">
            <v>Габон</v>
          </cell>
        </row>
        <row r="243">
          <cell r="A243" t="str">
            <v>Гренада</v>
          </cell>
        </row>
        <row r="244">
          <cell r="A244" t="str">
            <v>Французская Гвиана</v>
          </cell>
        </row>
        <row r="245">
          <cell r="A245" t="str">
            <v>Гана</v>
          </cell>
        </row>
        <row r="246">
          <cell r="A246" t="str">
            <v>Гибралтар</v>
          </cell>
        </row>
        <row r="247">
          <cell r="A247" t="str">
            <v>Гренландия</v>
          </cell>
        </row>
        <row r="248">
          <cell r="A248" t="str">
            <v>ЭЛАНДСКИЕ ОСТРОВА</v>
          </cell>
        </row>
        <row r="249">
          <cell r="A249" t="str">
            <v>КЮРАСАО</v>
          </cell>
        </row>
        <row r="250">
          <cell r="A250" t="str">
            <v>СЕН-МАРТЕН (нидерландская часть)</v>
          </cell>
        </row>
        <row r="251">
          <cell r="A251" t="str">
            <v>БОНЭЙР, СИНТ-ЭСТАТИУС И САБА</v>
          </cell>
        </row>
        <row r="252">
          <cell r="A252" t="str">
            <v>АБХАЗИЯ</v>
          </cell>
        </row>
        <row r="253">
          <cell r="A253" t="str">
            <v>ЮЖНАЯ ОСЕТИЯ</v>
          </cell>
        </row>
        <row r="254">
          <cell r="A254" t="str">
            <v>ЮЖНЫЙ СУДАН</v>
          </cell>
        </row>
        <row r="255">
          <cell r="A255" t="str">
            <v>ДНР</v>
          </cell>
        </row>
        <row r="256">
          <cell r="A256" t="str">
            <v>ЛНР</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Шаблон"/>
      <sheetName val="Countries"/>
    </sheetNames>
    <sheetDataSet>
      <sheetData sheetId="0"/>
      <sheetData sheetId="1">
        <row r="1">
          <cell r="A1" t="str">
            <v>Российская Федерация</v>
          </cell>
        </row>
        <row r="2">
          <cell r="A2" t="str">
            <v>Австралия</v>
          </cell>
        </row>
        <row r="3">
          <cell r="A3" t="str">
            <v>Австрия</v>
          </cell>
        </row>
        <row r="4">
          <cell r="A4" t="str">
            <v>Азербайджан</v>
          </cell>
        </row>
        <row r="5">
          <cell r="A5" t="str">
            <v>Алжир</v>
          </cell>
        </row>
        <row r="6">
          <cell r="A6" t="str">
            <v>Ангола</v>
          </cell>
        </row>
        <row r="7">
          <cell r="A7" t="str">
            <v>Андорра</v>
          </cell>
        </row>
        <row r="8">
          <cell r="A8" t="str">
            <v>Аргентина</v>
          </cell>
        </row>
        <row r="9">
          <cell r="A9" t="str">
            <v>Армения</v>
          </cell>
        </row>
        <row r="10">
          <cell r="A10" t="str">
            <v>Афганистан</v>
          </cell>
        </row>
        <row r="11">
          <cell r="A11" t="str">
            <v>Бангладеш</v>
          </cell>
        </row>
        <row r="12">
          <cell r="A12" t="str">
            <v>Барбадос</v>
          </cell>
        </row>
        <row r="13">
          <cell r="A13" t="str">
            <v>Беларусь</v>
          </cell>
        </row>
        <row r="14">
          <cell r="A14" t="str">
            <v>Бельгия</v>
          </cell>
        </row>
        <row r="15">
          <cell r="A15" t="str">
            <v>Болгария</v>
          </cell>
        </row>
        <row r="16">
          <cell r="A16" t="str">
            <v>Босния и Герцеговина</v>
          </cell>
        </row>
        <row r="17">
          <cell r="A17" t="str">
            <v>Бразилия</v>
          </cell>
        </row>
        <row r="18">
          <cell r="A18" t="str">
            <v>Великобритания</v>
          </cell>
        </row>
        <row r="19">
          <cell r="A19" t="str">
            <v>Венгрия</v>
          </cell>
        </row>
        <row r="20">
          <cell r="A20" t="str">
            <v>Венесуэла</v>
          </cell>
        </row>
        <row r="21">
          <cell r="A21" t="str">
            <v>Вьетнам</v>
          </cell>
        </row>
        <row r="22">
          <cell r="A22" t="str">
            <v>Германия</v>
          </cell>
        </row>
        <row r="23">
          <cell r="A23" t="str">
            <v>Гонконг</v>
          </cell>
        </row>
        <row r="24">
          <cell r="A24" t="str">
            <v>Греция</v>
          </cell>
        </row>
        <row r="25">
          <cell r="A25" t="str">
            <v>Грузия</v>
          </cell>
        </row>
        <row r="26">
          <cell r="A26" t="str">
            <v>Дания</v>
          </cell>
        </row>
        <row r="27">
          <cell r="A27" t="str">
            <v>Доминиканская Республика</v>
          </cell>
        </row>
        <row r="28">
          <cell r="A28" t="str">
            <v>Египет</v>
          </cell>
        </row>
        <row r="29">
          <cell r="A29" t="str">
            <v>Израиль</v>
          </cell>
        </row>
        <row r="30">
          <cell r="A30" t="str">
            <v>Индия</v>
          </cell>
        </row>
        <row r="31">
          <cell r="A31" t="str">
            <v>Индонезия</v>
          </cell>
        </row>
        <row r="32">
          <cell r="A32" t="str">
            <v>Иордания</v>
          </cell>
        </row>
        <row r="33">
          <cell r="A33" t="str">
            <v>Ирак</v>
          </cell>
        </row>
        <row r="34">
          <cell r="A34" t="str">
            <v>Иран (Исламская Республика)</v>
          </cell>
        </row>
        <row r="35">
          <cell r="A35" t="str">
            <v>Исландия</v>
          </cell>
        </row>
        <row r="36">
          <cell r="A36" t="str">
            <v>Испания</v>
          </cell>
        </row>
        <row r="37">
          <cell r="A37" t="str">
            <v>Италия</v>
          </cell>
        </row>
        <row r="38">
          <cell r="A38" t="str">
            <v>Казахстан</v>
          </cell>
        </row>
        <row r="39">
          <cell r="A39" t="str">
            <v>Камерун</v>
          </cell>
        </row>
        <row r="40">
          <cell r="A40" t="str">
            <v>Канада</v>
          </cell>
        </row>
        <row r="41">
          <cell r="A41" t="str">
            <v>Кения</v>
          </cell>
        </row>
        <row r="42">
          <cell r="A42" t="str">
            <v>Кипр</v>
          </cell>
        </row>
        <row r="43">
          <cell r="A43" t="str">
            <v>Китай</v>
          </cell>
        </row>
        <row r="44">
          <cell r="A44" t="str">
            <v>Княжество Монако</v>
          </cell>
        </row>
        <row r="45">
          <cell r="A45" t="str">
            <v>Корея, Республика</v>
          </cell>
        </row>
        <row r="46">
          <cell r="A46" t="str">
            <v>Куба</v>
          </cell>
        </row>
        <row r="47">
          <cell r="A47" t="str">
            <v>Кувейт</v>
          </cell>
        </row>
        <row r="48">
          <cell r="A48" t="str">
            <v>Кыргызстан</v>
          </cell>
        </row>
        <row r="49">
          <cell r="A49" t="str">
            <v>Латвия</v>
          </cell>
        </row>
        <row r="50">
          <cell r="A50" t="str">
            <v>Ливан</v>
          </cell>
        </row>
        <row r="51">
          <cell r="A51" t="str">
            <v>Ливийская Арабская Джамахирия</v>
          </cell>
        </row>
        <row r="52">
          <cell r="A52" t="str">
            <v>Литва</v>
          </cell>
        </row>
        <row r="53">
          <cell r="A53" t="str">
            <v>Лихтенштейн</v>
          </cell>
        </row>
        <row r="54">
          <cell r="A54" t="str">
            <v>Люксембург</v>
          </cell>
        </row>
        <row r="55">
          <cell r="A55" t="str">
            <v>Македония</v>
          </cell>
        </row>
        <row r="56">
          <cell r="A56" t="str">
            <v>Малайзия</v>
          </cell>
        </row>
        <row r="57">
          <cell r="A57" t="str">
            <v>Марокко</v>
          </cell>
        </row>
        <row r="58">
          <cell r="A58" t="str">
            <v>Мексика</v>
          </cell>
        </row>
        <row r="59">
          <cell r="A59" t="str">
            <v>Молдова, Республика</v>
          </cell>
        </row>
        <row r="60">
          <cell r="A60" t="str">
            <v>Монголия</v>
          </cell>
        </row>
        <row r="61">
          <cell r="A61" t="str">
            <v>Нидерланды</v>
          </cell>
        </row>
        <row r="62">
          <cell r="A62" t="str">
            <v>Новая Зеландия</v>
          </cell>
        </row>
        <row r="63">
          <cell r="A63" t="str">
            <v>Норвегия</v>
          </cell>
        </row>
        <row r="64">
          <cell r="A64" t="str">
            <v>Объединенные Арабские Эмираты</v>
          </cell>
        </row>
        <row r="65">
          <cell r="A65" t="str">
            <v>Пакистан</v>
          </cell>
        </row>
        <row r="66">
          <cell r="A66" t="str">
            <v>Польша</v>
          </cell>
        </row>
        <row r="67">
          <cell r="A67" t="str">
            <v>Португалия</v>
          </cell>
        </row>
        <row r="68">
          <cell r="A68" t="str">
            <v>Республика Ирландия</v>
          </cell>
        </row>
        <row r="69">
          <cell r="A69" t="str">
            <v>Румыния</v>
          </cell>
        </row>
        <row r="70">
          <cell r="A70" t="str">
            <v>США</v>
          </cell>
        </row>
        <row r="71">
          <cell r="A71" t="str">
            <v>Саудовская Аравия</v>
          </cell>
        </row>
        <row r="72">
          <cell r="A72" t="str">
            <v>Сербия</v>
          </cell>
        </row>
        <row r="73">
          <cell r="A73" t="str">
            <v>Сингапур</v>
          </cell>
        </row>
        <row r="74">
          <cell r="A74" t="str">
            <v>Сирийская Арабская Республика</v>
          </cell>
        </row>
        <row r="75">
          <cell r="A75" t="str">
            <v>Словакия</v>
          </cell>
        </row>
        <row r="76">
          <cell r="A76" t="str">
            <v>Словения</v>
          </cell>
        </row>
        <row r="77">
          <cell r="A77" t="str">
            <v>Таджикистан</v>
          </cell>
        </row>
        <row r="78">
          <cell r="A78" t="str">
            <v>Таиланд</v>
          </cell>
        </row>
        <row r="79">
          <cell r="A79" t="str">
            <v>Тайвань, Республика Китай</v>
          </cell>
        </row>
        <row r="80">
          <cell r="A80" t="str">
            <v>Тунис</v>
          </cell>
        </row>
        <row r="81">
          <cell r="A81" t="str">
            <v>Туркменистан</v>
          </cell>
        </row>
        <row r="82">
          <cell r="A82" t="str">
            <v>Турция</v>
          </cell>
        </row>
        <row r="83">
          <cell r="A83" t="str">
            <v>Узбекистан</v>
          </cell>
        </row>
        <row r="84">
          <cell r="A84" t="str">
            <v>Украина</v>
          </cell>
        </row>
        <row r="85">
          <cell r="A85" t="str">
            <v>Филиппины</v>
          </cell>
        </row>
        <row r="86">
          <cell r="A86" t="str">
            <v>Финляндия</v>
          </cell>
        </row>
        <row r="87">
          <cell r="A87" t="str">
            <v>Франция</v>
          </cell>
        </row>
        <row r="88">
          <cell r="A88" t="str">
            <v>Хорватия</v>
          </cell>
        </row>
        <row r="89">
          <cell r="A89" t="str">
            <v>Чешская Республика</v>
          </cell>
        </row>
        <row r="90">
          <cell r="A90" t="str">
            <v>Чили</v>
          </cell>
        </row>
        <row r="91">
          <cell r="A91" t="str">
            <v>Швейцария</v>
          </cell>
        </row>
        <row r="92">
          <cell r="A92" t="str">
            <v>Швеция</v>
          </cell>
        </row>
        <row r="93">
          <cell r="A93" t="str">
            <v>Шри-Ланка</v>
          </cell>
        </row>
        <row r="94">
          <cell r="A94" t="str">
            <v>Эквадор</v>
          </cell>
        </row>
        <row r="95">
          <cell r="A95" t="str">
            <v>Эстония</v>
          </cell>
        </row>
        <row r="96">
          <cell r="A96" t="str">
            <v>ЮАР</v>
          </cell>
        </row>
        <row r="97">
          <cell r="A97" t="str">
            <v>Япония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R239"/>
  <sheetViews>
    <sheetView tabSelected="1" topLeftCell="B2" zoomScale="85" workbookViewId="0"/>
  </sheetViews>
  <sheetFormatPr defaultColWidth="8" defaultRowHeight="12.75" x14ac:dyDescent="0.2"/>
  <cols>
    <col min="1" max="1" width="0" style="1" hidden="1" customWidth="1"/>
    <col min="2" max="2" width="21.5703125" style="1" customWidth="1"/>
    <col min="3" max="3" width="12.7109375" style="1" customWidth="1"/>
    <col min="4" max="4" width="15.7109375" style="1" customWidth="1" collapsed="1"/>
    <col min="5" max="5" width="46.85546875" style="1" customWidth="1" collapsed="1"/>
    <col min="6" max="6" width="28.7109375" style="1" customWidth="1" collapsed="1"/>
    <col min="7" max="7" width="17.7109375" style="1" customWidth="1" collapsed="1"/>
    <col min="8" max="8" width="10.5703125" style="1" customWidth="1" collapsed="1"/>
    <col min="9" max="9" width="23.85546875" style="1" customWidth="1" collapsed="1"/>
    <col min="10" max="10" width="22" style="1" customWidth="1" collapsed="1"/>
    <col min="11" max="11" width="21" style="1" customWidth="1" collapsed="1"/>
    <col min="12" max="12" width="21.7109375" style="1" customWidth="1" collapsed="1"/>
    <col min="13" max="14" width="21.7109375" style="1" customWidth="1"/>
    <col min="15" max="15" width="22.85546875" style="1" customWidth="1" collapsed="1"/>
    <col min="16" max="16" width="20.5703125" style="1" customWidth="1" collapsed="1"/>
    <col min="17" max="17" width="24.85546875" style="1" customWidth="1" collapsed="1"/>
    <col min="18" max="18" width="23.140625" style="1" customWidth="1"/>
    <col min="19" max="19" width="24" style="1" customWidth="1" collapsed="1"/>
    <col min="20" max="85" width="8" style="1" customWidth="1"/>
    <col min="86" max="87" width="8" style="1" customWidth="1" collapsed="1"/>
    <col min="88" max="96" width="8" style="1" customWidth="1"/>
    <col min="97" max="137" width="8" style="1" customWidth="1" collapsed="1"/>
    <col min="138" max="16384" width="8" style="1" collapsed="1"/>
  </cols>
  <sheetData>
    <row r="1" spans="1:19" ht="0" hidden="1" customHeight="1" x14ac:dyDescent="0.2"/>
    <row r="2" spans="1:19" ht="31.5" customHeight="1" x14ac:dyDescent="0.2">
      <c r="B2" s="70" t="s">
        <v>0</v>
      </c>
      <c r="C2" s="71"/>
      <c r="D2" s="71"/>
      <c r="E2" s="71"/>
      <c r="F2" s="71"/>
      <c r="G2" s="71"/>
      <c r="H2" s="71"/>
      <c r="I2" s="71"/>
      <c r="J2" s="71"/>
      <c r="K2" s="71"/>
      <c r="L2" s="72"/>
      <c r="M2" s="2"/>
      <c r="N2" s="2"/>
    </row>
    <row r="3" spans="1:19" ht="17.649999999999999" customHeight="1" x14ac:dyDescent="0.25">
      <c r="B3" s="3"/>
      <c r="C3" s="3"/>
      <c r="D3" s="73" t="s">
        <v>1</v>
      </c>
      <c r="E3" s="74"/>
      <c r="F3" s="75" t="s">
        <v>2</v>
      </c>
      <c r="G3" s="76"/>
      <c r="H3" s="76"/>
      <c r="I3" s="76"/>
      <c r="J3" s="76"/>
      <c r="K3" s="76"/>
      <c r="L3" s="77"/>
      <c r="M3" s="2"/>
      <c r="N3" s="2"/>
      <c r="O3" s="4"/>
      <c r="P3" s="4"/>
      <c r="Q3" s="4"/>
      <c r="R3" s="4"/>
    </row>
    <row r="4" spans="1:19" ht="17.649999999999999" customHeight="1" x14ac:dyDescent="0.25">
      <c r="B4" s="78" t="s">
        <v>3</v>
      </c>
      <c r="C4" s="78"/>
      <c r="D4" s="57" t="s">
        <v>4</v>
      </c>
      <c r="E4" s="58"/>
      <c r="F4" s="59" t="s">
        <v>5</v>
      </c>
      <c r="G4" s="60"/>
      <c r="H4" s="60"/>
      <c r="I4" s="60"/>
      <c r="J4" s="60"/>
      <c r="K4" s="60"/>
      <c r="L4" s="61"/>
      <c r="M4" s="2"/>
      <c r="N4" s="2"/>
      <c r="O4" s="4"/>
      <c r="P4" s="4"/>
      <c r="Q4" s="4"/>
      <c r="R4" s="4"/>
    </row>
    <row r="5" spans="1:19" ht="18" customHeight="1" x14ac:dyDescent="0.25">
      <c r="B5" s="78"/>
      <c r="C5" s="78"/>
      <c r="D5" s="57" t="s">
        <v>6</v>
      </c>
      <c r="E5" s="58"/>
      <c r="F5" s="79" t="s">
        <v>7</v>
      </c>
      <c r="G5" s="79"/>
      <c r="H5" s="79"/>
      <c r="I5" s="79"/>
      <c r="J5" s="79"/>
      <c r="K5" s="79"/>
      <c r="L5" s="80"/>
      <c r="M5" s="2"/>
      <c r="N5" s="2"/>
      <c r="O5" s="4"/>
      <c r="P5" s="4"/>
      <c r="Q5" s="4"/>
      <c r="R5" s="4"/>
    </row>
    <row r="6" spans="1:19" ht="18" customHeight="1" x14ac:dyDescent="0.25">
      <c r="B6" s="78"/>
      <c r="C6" s="78"/>
      <c r="D6" s="5" t="s">
        <v>8</v>
      </c>
      <c r="E6" s="6"/>
      <c r="F6" s="7" t="s">
        <v>9</v>
      </c>
      <c r="G6" s="7"/>
      <c r="H6" s="7"/>
      <c r="I6" s="7"/>
      <c r="J6" s="7"/>
      <c r="K6" s="7"/>
      <c r="L6" s="8"/>
      <c r="M6" s="2"/>
      <c r="N6" s="2"/>
      <c r="O6" s="4"/>
      <c r="P6" s="4"/>
      <c r="Q6" s="4"/>
      <c r="R6" s="4"/>
    </row>
    <row r="7" spans="1:19" ht="18" customHeight="1" x14ac:dyDescent="0.25">
      <c r="B7" s="78"/>
      <c r="C7" s="78"/>
      <c r="D7" s="57"/>
      <c r="E7" s="58"/>
      <c r="F7" s="81" t="s">
        <v>10</v>
      </c>
      <c r="G7" s="81"/>
      <c r="H7" s="81"/>
      <c r="I7" s="81"/>
      <c r="J7" s="81"/>
      <c r="K7" s="81"/>
      <c r="L7" s="82"/>
      <c r="M7" s="2"/>
      <c r="N7" s="2"/>
      <c r="O7" s="4"/>
      <c r="P7" s="4"/>
      <c r="Q7" s="4"/>
      <c r="R7" s="4"/>
    </row>
    <row r="8" spans="1:19" ht="18" customHeight="1" x14ac:dyDescent="0.25">
      <c r="B8" s="78"/>
      <c r="C8" s="78"/>
      <c r="D8" s="57" t="s">
        <v>10</v>
      </c>
      <c r="E8" s="58"/>
      <c r="F8" s="59" t="s">
        <v>10</v>
      </c>
      <c r="G8" s="60"/>
      <c r="H8" s="60"/>
      <c r="I8" s="60"/>
      <c r="J8" s="60"/>
      <c r="K8" s="60"/>
      <c r="L8" s="61"/>
      <c r="M8" s="2"/>
      <c r="N8" s="2"/>
      <c r="O8" s="4"/>
      <c r="P8" s="4"/>
      <c r="Q8" s="4"/>
      <c r="R8" s="4"/>
    </row>
    <row r="9" spans="1:19" ht="0" hidden="1" customHeight="1" x14ac:dyDescent="0.25">
      <c r="B9" s="78"/>
      <c r="C9" s="78"/>
      <c r="D9" s="57" t="s">
        <v>11</v>
      </c>
      <c r="E9" s="58"/>
      <c r="F9" s="83" t="s">
        <v>10</v>
      </c>
      <c r="G9" s="83"/>
      <c r="H9" s="83"/>
      <c r="I9" s="83"/>
      <c r="J9" s="83"/>
      <c r="K9" s="83"/>
      <c r="L9" s="84"/>
      <c r="M9" s="2"/>
      <c r="N9" s="2"/>
      <c r="O9" s="4"/>
      <c r="P9" s="4"/>
      <c r="Q9" s="4"/>
      <c r="R9" s="4"/>
    </row>
    <row r="10" spans="1:19" ht="18" customHeight="1" x14ac:dyDescent="0.25">
      <c r="B10" s="78"/>
      <c r="C10" s="78"/>
      <c r="D10" s="57" t="s">
        <v>12</v>
      </c>
      <c r="E10" s="58"/>
      <c r="F10" s="85" t="s">
        <v>10</v>
      </c>
      <c r="G10" s="86"/>
      <c r="H10" s="86"/>
      <c r="I10" s="86"/>
      <c r="J10" s="86"/>
      <c r="K10" s="86"/>
      <c r="L10" s="87"/>
      <c r="M10" s="2"/>
      <c r="N10" s="2"/>
      <c r="O10" s="4"/>
      <c r="P10" s="4"/>
      <c r="Q10" s="4"/>
      <c r="R10" s="4"/>
    </row>
    <row r="11" spans="1:19" ht="18" customHeight="1" x14ac:dyDescent="0.25">
      <c r="B11" s="78"/>
      <c r="C11" s="78"/>
      <c r="D11" s="57" t="s">
        <v>10</v>
      </c>
      <c r="E11" s="58"/>
      <c r="F11" s="59" t="s">
        <v>10</v>
      </c>
      <c r="G11" s="60"/>
      <c r="H11" s="60"/>
      <c r="I11" s="60"/>
      <c r="J11" s="60"/>
      <c r="K11" s="60"/>
      <c r="L11" s="61"/>
      <c r="M11" s="9"/>
      <c r="N11" s="2"/>
      <c r="O11" s="4"/>
      <c r="P11" s="4"/>
      <c r="Q11" s="4"/>
      <c r="R11" s="4"/>
    </row>
    <row r="12" spans="1:19" ht="18" customHeight="1" x14ac:dyDescent="0.25">
      <c r="B12" s="3"/>
      <c r="C12" s="3"/>
      <c r="D12" s="62" t="s">
        <v>13</v>
      </c>
      <c r="E12" s="63"/>
      <c r="F12" s="64" t="s">
        <v>10</v>
      </c>
      <c r="G12" s="65"/>
      <c r="H12" s="65"/>
      <c r="I12" s="65"/>
      <c r="J12" s="65"/>
      <c r="K12" s="65"/>
      <c r="L12" s="66"/>
      <c r="M12" s="2"/>
      <c r="N12" s="2"/>
      <c r="O12" s="4"/>
      <c r="P12" s="4"/>
      <c r="Q12" s="4"/>
      <c r="R12" s="4"/>
    </row>
    <row r="13" spans="1:19" ht="0" hidden="1" customHeight="1" x14ac:dyDescent="0.25">
      <c r="B13" s="3"/>
      <c r="C13" s="3"/>
      <c r="D13" s="62" t="s">
        <v>10</v>
      </c>
      <c r="E13" s="63"/>
      <c r="F13" s="67" t="s">
        <v>10</v>
      </c>
      <c r="G13" s="68"/>
      <c r="H13" s="68"/>
      <c r="I13" s="68"/>
      <c r="J13" s="68"/>
      <c r="K13" s="68"/>
      <c r="L13" s="69"/>
      <c r="M13" s="10"/>
      <c r="N13" s="10"/>
      <c r="O13" s="4"/>
      <c r="P13" s="4"/>
      <c r="Q13" s="4"/>
      <c r="R13" s="4"/>
    </row>
    <row r="14" spans="1:19" ht="18" customHeight="1" x14ac:dyDescent="0.2">
      <c r="A14" s="11"/>
      <c r="B14" s="3"/>
      <c r="C14" s="3"/>
      <c r="D14" s="3"/>
      <c r="E14" s="3"/>
      <c r="F14" s="3"/>
      <c r="G14" s="3"/>
      <c r="H14" s="3"/>
      <c r="I14" s="3"/>
      <c r="J14" s="3"/>
      <c r="K14" s="3"/>
      <c r="L14" s="3"/>
    </row>
    <row r="15" spans="1:19" ht="28.5" customHeight="1" x14ac:dyDescent="0.2">
      <c r="A15" s="52" t="s">
        <v>14</v>
      </c>
      <c r="B15" s="50" t="s">
        <v>15</v>
      </c>
      <c r="C15" s="50" t="s">
        <v>16</v>
      </c>
      <c r="D15" s="54" t="s">
        <v>17</v>
      </c>
      <c r="E15" s="55"/>
      <c r="F15" s="55"/>
      <c r="G15" s="56"/>
      <c r="H15" s="50" t="s">
        <v>18</v>
      </c>
      <c r="I15" s="47" t="s">
        <v>19</v>
      </c>
      <c r="J15" s="47" t="s">
        <v>20</v>
      </c>
      <c r="K15" s="47" t="s">
        <v>21</v>
      </c>
      <c r="L15" s="47" t="s">
        <v>22</v>
      </c>
      <c r="M15" s="47" t="s">
        <v>8</v>
      </c>
      <c r="N15" s="47" t="s">
        <v>23</v>
      </c>
      <c r="O15" s="47" t="s">
        <v>24</v>
      </c>
      <c r="P15" s="47" t="s">
        <v>25</v>
      </c>
      <c r="Q15" s="47" t="s">
        <v>26</v>
      </c>
      <c r="R15" s="47" t="s">
        <v>27</v>
      </c>
      <c r="S15" s="47" t="s">
        <v>28</v>
      </c>
    </row>
    <row r="16" spans="1:19" ht="29.25" customHeight="1" x14ac:dyDescent="0.2">
      <c r="A16" s="52"/>
      <c r="B16" s="53"/>
      <c r="C16" s="53"/>
      <c r="D16" s="50" t="s">
        <v>29</v>
      </c>
      <c r="E16" s="50" t="s">
        <v>30</v>
      </c>
      <c r="F16" s="50" t="s">
        <v>31</v>
      </c>
      <c r="G16" s="50" t="s">
        <v>32</v>
      </c>
      <c r="H16" s="53"/>
      <c r="I16" s="48"/>
      <c r="J16" s="48"/>
      <c r="K16" s="48"/>
      <c r="L16" s="48"/>
      <c r="M16" s="48"/>
      <c r="N16" s="48"/>
      <c r="O16" s="48"/>
      <c r="P16" s="48"/>
      <c r="Q16" s="48"/>
      <c r="R16" s="48"/>
      <c r="S16" s="48"/>
    </row>
    <row r="17" spans="1:19" ht="33.75" customHeight="1" x14ac:dyDescent="0.2">
      <c r="A17" s="52"/>
      <c r="B17" s="51"/>
      <c r="C17" s="51"/>
      <c r="D17" s="51"/>
      <c r="E17" s="51"/>
      <c r="F17" s="51"/>
      <c r="G17" s="51"/>
      <c r="H17" s="51"/>
      <c r="I17" s="49"/>
      <c r="J17" s="49"/>
      <c r="K17" s="49"/>
      <c r="L17" s="49"/>
      <c r="M17" s="49"/>
      <c r="N17" s="49"/>
      <c r="O17" s="49"/>
      <c r="P17" s="49"/>
      <c r="Q17" s="49"/>
      <c r="R17" s="49"/>
      <c r="S17" s="49"/>
    </row>
    <row r="18" spans="1:19" ht="15" customHeight="1" x14ac:dyDescent="0.25">
      <c r="A18" s="12"/>
      <c r="B18" s="13">
        <v>1</v>
      </c>
      <c r="C18" s="13">
        <v>2</v>
      </c>
      <c r="D18" s="13">
        <v>3</v>
      </c>
      <c r="E18" s="13">
        <v>4</v>
      </c>
      <c r="F18" s="13">
        <v>5</v>
      </c>
      <c r="G18" s="13">
        <v>6</v>
      </c>
      <c r="H18" s="13">
        <v>7</v>
      </c>
      <c r="I18" s="14">
        <v>8</v>
      </c>
      <c r="J18" s="14">
        <v>9</v>
      </c>
      <c r="K18" s="14">
        <v>10</v>
      </c>
      <c r="L18" s="13">
        <v>11</v>
      </c>
      <c r="M18" s="13">
        <v>12</v>
      </c>
      <c r="N18" s="13">
        <v>13</v>
      </c>
      <c r="O18" s="13">
        <v>14</v>
      </c>
      <c r="P18" s="13">
        <v>15</v>
      </c>
      <c r="Q18" s="13">
        <v>16</v>
      </c>
      <c r="R18" s="13">
        <v>17</v>
      </c>
      <c r="S18" s="13">
        <v>18</v>
      </c>
    </row>
    <row r="19" spans="1:19" ht="25.5" x14ac:dyDescent="0.2">
      <c r="A19" s="11"/>
      <c r="B19" s="88" t="s">
        <v>33</v>
      </c>
      <c r="C19" s="88">
        <v>1</v>
      </c>
      <c r="D19" s="88">
        <v>369338</v>
      </c>
      <c r="E19" s="89" t="s">
        <v>34</v>
      </c>
      <c r="F19" s="89" t="s">
        <v>35</v>
      </c>
      <c r="G19" s="21"/>
      <c r="H19" s="88" t="s">
        <v>36</v>
      </c>
      <c r="I19" s="90" t="s">
        <v>37</v>
      </c>
      <c r="J19" s="91">
        <v>94.407780000000002</v>
      </c>
      <c r="K19" s="16">
        <v>5</v>
      </c>
      <c r="L19" s="17">
        <f t="shared" ref="L19:L82" si="0">J19*K19</f>
        <v>472.03890000000001</v>
      </c>
      <c r="M19" s="90" t="s">
        <v>38</v>
      </c>
      <c r="N19" s="90" t="s">
        <v>39</v>
      </c>
      <c r="O19" s="18"/>
      <c r="P19" s="19"/>
      <c r="Q19" s="18"/>
      <c r="R19" s="20"/>
      <c r="S19" s="15">
        <f t="shared" ref="S19:S82" si="1">K19*ROUNDDOWN(R19,6)</f>
        <v>0</v>
      </c>
    </row>
    <row r="20" spans="1:19" ht="25.5" x14ac:dyDescent="0.2">
      <c r="A20" s="11"/>
      <c r="B20" s="88" t="s">
        <v>33</v>
      </c>
      <c r="C20" s="88">
        <v>2</v>
      </c>
      <c r="D20" s="88">
        <v>369338</v>
      </c>
      <c r="E20" s="89" t="s">
        <v>40</v>
      </c>
      <c r="F20" s="89" t="s">
        <v>41</v>
      </c>
      <c r="G20" s="21"/>
      <c r="H20" s="88" t="s">
        <v>42</v>
      </c>
      <c r="I20" s="90" t="s">
        <v>37</v>
      </c>
      <c r="J20" s="91">
        <v>552.82343999999989</v>
      </c>
      <c r="K20" s="16">
        <v>10</v>
      </c>
      <c r="L20" s="17">
        <f t="shared" si="0"/>
        <v>5528.2343999999994</v>
      </c>
      <c r="M20" s="90" t="s">
        <v>38</v>
      </c>
      <c r="N20" s="90" t="s">
        <v>43</v>
      </c>
      <c r="O20" s="18"/>
      <c r="P20" s="19"/>
      <c r="Q20" s="18"/>
      <c r="R20" s="20"/>
      <c r="S20" s="15">
        <f t="shared" si="1"/>
        <v>0</v>
      </c>
    </row>
    <row r="21" spans="1:19" ht="25.5" x14ac:dyDescent="0.2">
      <c r="A21" s="11"/>
      <c r="B21" s="88" t="s">
        <v>33</v>
      </c>
      <c r="C21" s="88">
        <v>3</v>
      </c>
      <c r="D21" s="88">
        <v>369338</v>
      </c>
      <c r="E21" s="92" t="s">
        <v>44</v>
      </c>
      <c r="F21" s="89" t="s">
        <v>45</v>
      </c>
      <c r="G21" s="21"/>
      <c r="H21" s="93" t="s">
        <v>42</v>
      </c>
      <c r="I21" s="90" t="s">
        <v>37</v>
      </c>
      <c r="J21" s="91">
        <v>552.82343999999989</v>
      </c>
      <c r="K21" s="16">
        <v>10</v>
      </c>
      <c r="L21" s="17">
        <f t="shared" si="0"/>
        <v>5528.2343999999994</v>
      </c>
      <c r="M21" s="90" t="s">
        <v>38</v>
      </c>
      <c r="N21" s="90" t="s">
        <v>43</v>
      </c>
      <c r="O21" s="18"/>
      <c r="P21" s="19"/>
      <c r="Q21" s="18"/>
      <c r="R21" s="20"/>
      <c r="S21" s="15">
        <f t="shared" si="1"/>
        <v>0</v>
      </c>
    </row>
    <row r="22" spans="1:19" ht="38.25" x14ac:dyDescent="0.2">
      <c r="A22" s="11"/>
      <c r="B22" s="88" t="s">
        <v>33</v>
      </c>
      <c r="C22" s="88">
        <v>4</v>
      </c>
      <c r="D22" s="88">
        <v>369338</v>
      </c>
      <c r="E22" s="92" t="s">
        <v>46</v>
      </c>
      <c r="F22" s="94" t="s">
        <v>47</v>
      </c>
      <c r="G22" s="21"/>
      <c r="H22" s="93" t="s">
        <v>42</v>
      </c>
      <c r="I22" s="90" t="s">
        <v>48</v>
      </c>
      <c r="J22" s="91">
        <v>203.34064999999998</v>
      </c>
      <c r="K22" s="16">
        <v>25</v>
      </c>
      <c r="L22" s="17">
        <f t="shared" si="0"/>
        <v>5083.5162499999997</v>
      </c>
      <c r="M22" s="90" t="s">
        <v>49</v>
      </c>
      <c r="N22" s="90" t="s">
        <v>50</v>
      </c>
      <c r="O22" s="18"/>
      <c r="P22" s="19"/>
      <c r="Q22" s="18"/>
      <c r="R22" s="20"/>
      <c r="S22" s="15">
        <f t="shared" si="1"/>
        <v>0</v>
      </c>
    </row>
    <row r="23" spans="1:19" ht="38.25" x14ac:dyDescent="0.2">
      <c r="A23" s="11"/>
      <c r="B23" s="88" t="s">
        <v>33</v>
      </c>
      <c r="C23" s="88">
        <v>5</v>
      </c>
      <c r="D23" s="88">
        <v>369338</v>
      </c>
      <c r="E23" s="92" t="s">
        <v>51</v>
      </c>
      <c r="F23" s="89" t="s">
        <v>52</v>
      </c>
      <c r="G23" s="21"/>
      <c r="H23" s="93" t="s">
        <v>42</v>
      </c>
      <c r="I23" s="90" t="s">
        <v>48</v>
      </c>
      <c r="J23" s="91">
        <v>182.46016999999998</v>
      </c>
      <c r="K23" s="16">
        <v>30</v>
      </c>
      <c r="L23" s="17">
        <f t="shared" si="0"/>
        <v>5473.8050999999996</v>
      </c>
      <c r="M23" s="90" t="s">
        <v>49</v>
      </c>
      <c r="N23" s="90" t="s">
        <v>50</v>
      </c>
      <c r="O23" s="18"/>
      <c r="P23" s="19"/>
      <c r="Q23" s="18"/>
      <c r="R23" s="20"/>
      <c r="S23" s="15">
        <f t="shared" si="1"/>
        <v>0</v>
      </c>
    </row>
    <row r="24" spans="1:19" ht="38.25" x14ac:dyDescent="0.2">
      <c r="A24" s="11"/>
      <c r="B24" s="88" t="s">
        <v>33</v>
      </c>
      <c r="C24" s="88">
        <v>6</v>
      </c>
      <c r="D24" s="88">
        <v>369338</v>
      </c>
      <c r="E24" s="92" t="s">
        <v>53</v>
      </c>
      <c r="F24" s="89" t="s">
        <v>54</v>
      </c>
      <c r="G24" s="21"/>
      <c r="H24" s="93" t="s">
        <v>42</v>
      </c>
      <c r="I24" s="90" t="s">
        <v>48</v>
      </c>
      <c r="J24" s="91">
        <v>297.73782</v>
      </c>
      <c r="K24" s="16">
        <v>30</v>
      </c>
      <c r="L24" s="17">
        <f t="shared" si="0"/>
        <v>8932.1345999999994</v>
      </c>
      <c r="M24" s="90" t="s">
        <v>49</v>
      </c>
      <c r="N24" s="90" t="s">
        <v>50</v>
      </c>
      <c r="O24" s="18"/>
      <c r="P24" s="19"/>
      <c r="Q24" s="18"/>
      <c r="R24" s="20"/>
      <c r="S24" s="15">
        <f t="shared" si="1"/>
        <v>0</v>
      </c>
    </row>
    <row r="25" spans="1:19" ht="38.25" x14ac:dyDescent="0.2">
      <c r="A25" s="11"/>
      <c r="B25" s="88" t="s">
        <v>33</v>
      </c>
      <c r="C25" s="21">
        <v>7</v>
      </c>
      <c r="D25" s="88">
        <v>369338</v>
      </c>
      <c r="E25" s="95" t="s">
        <v>55</v>
      </c>
      <c r="F25" s="95" t="s">
        <v>56</v>
      </c>
      <c r="G25" s="21"/>
      <c r="H25" s="93" t="s">
        <v>42</v>
      </c>
      <c r="I25" s="90" t="s">
        <v>48</v>
      </c>
      <c r="J25" s="91">
        <v>255.07500999999999</v>
      </c>
      <c r="K25" s="16">
        <v>30</v>
      </c>
      <c r="L25" s="17">
        <f t="shared" si="0"/>
        <v>7652.2502999999997</v>
      </c>
      <c r="M25" s="90" t="s">
        <v>49</v>
      </c>
      <c r="N25" s="96" t="s">
        <v>50</v>
      </c>
      <c r="O25" s="18"/>
      <c r="P25" s="19"/>
      <c r="Q25" s="18"/>
      <c r="R25" s="20"/>
      <c r="S25" s="15">
        <f t="shared" si="1"/>
        <v>0</v>
      </c>
    </row>
    <row r="26" spans="1:19" ht="25.5" x14ac:dyDescent="0.2">
      <c r="A26" s="11"/>
      <c r="B26" s="88" t="s">
        <v>33</v>
      </c>
      <c r="C26" s="88">
        <v>8</v>
      </c>
      <c r="D26" s="88">
        <v>369338</v>
      </c>
      <c r="E26" s="95" t="s">
        <v>57</v>
      </c>
      <c r="F26" s="95" t="s">
        <v>58</v>
      </c>
      <c r="G26" s="21"/>
      <c r="H26" s="93" t="s">
        <v>36</v>
      </c>
      <c r="I26" s="90" t="s">
        <v>48</v>
      </c>
      <c r="J26" s="91">
        <v>163.39400000000001</v>
      </c>
      <c r="K26" s="16">
        <v>15</v>
      </c>
      <c r="L26" s="17">
        <f t="shared" si="0"/>
        <v>2450.91</v>
      </c>
      <c r="M26" s="90" t="s">
        <v>49</v>
      </c>
      <c r="N26" s="97" t="s">
        <v>50</v>
      </c>
      <c r="O26" s="18"/>
      <c r="P26" s="19"/>
      <c r="Q26" s="18"/>
      <c r="R26" s="20"/>
      <c r="S26" s="15">
        <f t="shared" si="1"/>
        <v>0</v>
      </c>
    </row>
    <row r="27" spans="1:19" ht="23.25" customHeight="1" x14ac:dyDescent="0.2">
      <c r="A27" s="11"/>
      <c r="B27" s="88" t="s">
        <v>33</v>
      </c>
      <c r="C27" s="88">
        <v>9</v>
      </c>
      <c r="D27" s="88">
        <v>369338</v>
      </c>
      <c r="E27" s="95" t="s">
        <v>59</v>
      </c>
      <c r="F27" s="95" t="s">
        <v>60</v>
      </c>
      <c r="G27" s="21"/>
      <c r="H27" s="93" t="s">
        <v>36</v>
      </c>
      <c r="I27" s="90" t="s">
        <v>48</v>
      </c>
      <c r="J27" s="91">
        <v>184.27448000000001</v>
      </c>
      <c r="K27" s="16">
        <v>15</v>
      </c>
      <c r="L27" s="17">
        <f t="shared" si="0"/>
        <v>2764.1172000000001</v>
      </c>
      <c r="M27" s="90" t="s">
        <v>38</v>
      </c>
      <c r="N27" s="97" t="s">
        <v>61</v>
      </c>
      <c r="O27" s="18"/>
      <c r="P27" s="19"/>
      <c r="Q27" s="18"/>
      <c r="R27" s="20"/>
      <c r="S27" s="15">
        <f t="shared" si="1"/>
        <v>0</v>
      </c>
    </row>
    <row r="28" spans="1:19" ht="38.25" x14ac:dyDescent="0.2">
      <c r="A28" s="11"/>
      <c r="B28" s="88" t="s">
        <v>33</v>
      </c>
      <c r="C28" s="88">
        <v>10</v>
      </c>
      <c r="D28" s="88">
        <v>369338</v>
      </c>
      <c r="E28" s="95" t="s">
        <v>62</v>
      </c>
      <c r="F28" s="95" t="s">
        <v>63</v>
      </c>
      <c r="G28" s="21"/>
      <c r="H28" s="93" t="s">
        <v>42</v>
      </c>
      <c r="I28" s="90" t="s">
        <v>37</v>
      </c>
      <c r="J28" s="91">
        <v>23.151019999999999</v>
      </c>
      <c r="K28" s="16">
        <v>15</v>
      </c>
      <c r="L28" s="17">
        <f t="shared" si="0"/>
        <v>347.26529999999997</v>
      </c>
      <c r="M28" s="90" t="s">
        <v>49</v>
      </c>
      <c r="N28" s="97" t="s">
        <v>50</v>
      </c>
      <c r="O28" s="18"/>
      <c r="P28" s="19"/>
      <c r="Q28" s="18"/>
      <c r="R28" s="20"/>
      <c r="S28" s="15">
        <f t="shared" si="1"/>
        <v>0</v>
      </c>
    </row>
    <row r="29" spans="1:19" ht="38.25" x14ac:dyDescent="0.2">
      <c r="A29" s="11"/>
      <c r="B29" s="88" t="s">
        <v>33</v>
      </c>
      <c r="C29" s="88">
        <v>11</v>
      </c>
      <c r="D29" s="88">
        <v>369338</v>
      </c>
      <c r="E29" s="95" t="s">
        <v>64</v>
      </c>
      <c r="F29" s="95" t="s">
        <v>65</v>
      </c>
      <c r="G29" s="21"/>
      <c r="H29" s="93" t="s">
        <v>42</v>
      </c>
      <c r="I29" s="98" t="s">
        <v>37</v>
      </c>
      <c r="J29" s="91">
        <v>52.646819999999991</v>
      </c>
      <c r="K29" s="16">
        <v>35</v>
      </c>
      <c r="L29" s="17">
        <f t="shared" si="0"/>
        <v>1842.6386999999997</v>
      </c>
      <c r="M29" s="90" t="s">
        <v>49</v>
      </c>
      <c r="N29" s="97" t="s">
        <v>50</v>
      </c>
      <c r="O29" s="18"/>
      <c r="P29" s="19"/>
      <c r="Q29" s="18"/>
      <c r="R29" s="20"/>
      <c r="S29" s="15">
        <f t="shared" si="1"/>
        <v>0</v>
      </c>
    </row>
    <row r="30" spans="1:19" ht="38.25" x14ac:dyDescent="0.2">
      <c r="A30" s="11"/>
      <c r="B30" s="88" t="s">
        <v>33</v>
      </c>
      <c r="C30" s="88">
        <v>12</v>
      </c>
      <c r="D30" s="88">
        <v>369338</v>
      </c>
      <c r="E30" s="95" t="s">
        <v>66</v>
      </c>
      <c r="F30" s="95" t="s">
        <v>65</v>
      </c>
      <c r="G30" s="21"/>
      <c r="H30" s="93" t="s">
        <v>42</v>
      </c>
      <c r="I30" s="90" t="s">
        <v>37</v>
      </c>
      <c r="J30" s="91">
        <v>45.569949999999999</v>
      </c>
      <c r="K30" s="16">
        <v>40</v>
      </c>
      <c r="L30" s="17">
        <f t="shared" si="0"/>
        <v>1822.798</v>
      </c>
      <c r="M30" s="90" t="s">
        <v>49</v>
      </c>
      <c r="N30" s="97" t="s">
        <v>50</v>
      </c>
      <c r="O30" s="18"/>
      <c r="P30" s="19"/>
      <c r="Q30" s="18"/>
      <c r="R30" s="20"/>
      <c r="S30" s="15">
        <f t="shared" si="1"/>
        <v>0</v>
      </c>
    </row>
    <row r="31" spans="1:19" ht="38.25" x14ac:dyDescent="0.2">
      <c r="A31" s="11"/>
      <c r="B31" s="88" t="s">
        <v>33</v>
      </c>
      <c r="C31" s="88">
        <v>13</v>
      </c>
      <c r="D31" s="88">
        <v>369338</v>
      </c>
      <c r="E31" s="95" t="s">
        <v>67</v>
      </c>
      <c r="F31" s="95" t="s">
        <v>65</v>
      </c>
      <c r="G31" s="21"/>
      <c r="H31" s="93" t="s">
        <v>42</v>
      </c>
      <c r="I31" s="98" t="s">
        <v>37</v>
      </c>
      <c r="J31" s="91">
        <v>67.171909999999997</v>
      </c>
      <c r="K31" s="16">
        <v>40</v>
      </c>
      <c r="L31" s="17">
        <f t="shared" si="0"/>
        <v>2686.8764000000001</v>
      </c>
      <c r="M31" s="90" t="s">
        <v>49</v>
      </c>
      <c r="N31" s="97" t="s">
        <v>50</v>
      </c>
      <c r="O31" s="18"/>
      <c r="P31" s="19"/>
      <c r="Q31" s="18"/>
      <c r="R31" s="20"/>
      <c r="S31" s="15">
        <f t="shared" si="1"/>
        <v>0</v>
      </c>
    </row>
    <row r="32" spans="1:19" ht="25.5" x14ac:dyDescent="0.2">
      <c r="A32" s="11"/>
      <c r="B32" s="88" t="s">
        <v>33</v>
      </c>
      <c r="C32" s="21">
        <v>14</v>
      </c>
      <c r="D32" s="88">
        <v>369338</v>
      </c>
      <c r="E32" s="99" t="s">
        <v>68</v>
      </c>
      <c r="F32" s="99" t="s">
        <v>69</v>
      </c>
      <c r="G32" s="21"/>
      <c r="H32" s="93" t="s">
        <v>36</v>
      </c>
      <c r="I32" s="90" t="s">
        <v>48</v>
      </c>
      <c r="J32" s="91">
        <v>240.54991999999999</v>
      </c>
      <c r="K32" s="16">
        <v>10</v>
      </c>
      <c r="L32" s="17">
        <f t="shared" si="0"/>
        <v>2405.4991999999997</v>
      </c>
      <c r="M32" s="90" t="s">
        <v>49</v>
      </c>
      <c r="N32" s="97" t="s">
        <v>70</v>
      </c>
      <c r="O32" s="18"/>
      <c r="P32" s="19"/>
      <c r="Q32" s="18"/>
      <c r="R32" s="20"/>
      <c r="S32" s="15">
        <f t="shared" si="1"/>
        <v>0</v>
      </c>
    </row>
    <row r="33" spans="1:19" ht="25.5" x14ac:dyDescent="0.2">
      <c r="A33" s="11"/>
      <c r="B33" s="88" t="s">
        <v>33</v>
      </c>
      <c r="C33" s="88">
        <v>15</v>
      </c>
      <c r="D33" s="88">
        <v>369338</v>
      </c>
      <c r="E33" s="99" t="s">
        <v>71</v>
      </c>
      <c r="F33" s="99" t="s">
        <v>69</v>
      </c>
      <c r="G33" s="21"/>
      <c r="H33" s="93" t="s">
        <v>36</v>
      </c>
      <c r="I33" s="90" t="s">
        <v>48</v>
      </c>
      <c r="J33" s="91">
        <v>671.72970999999995</v>
      </c>
      <c r="K33" s="16">
        <v>15</v>
      </c>
      <c r="L33" s="17">
        <f t="shared" si="0"/>
        <v>10075.94565</v>
      </c>
      <c r="M33" s="90" t="s">
        <v>49</v>
      </c>
      <c r="N33" s="97" t="s">
        <v>70</v>
      </c>
      <c r="O33" s="18"/>
      <c r="P33" s="19"/>
      <c r="Q33" s="18"/>
      <c r="R33" s="20"/>
      <c r="S33" s="15">
        <f t="shared" si="1"/>
        <v>0</v>
      </c>
    </row>
    <row r="34" spans="1:19" ht="25.5" x14ac:dyDescent="0.2">
      <c r="A34" s="11"/>
      <c r="B34" s="88" t="s">
        <v>33</v>
      </c>
      <c r="C34" s="88">
        <v>16</v>
      </c>
      <c r="D34" s="88">
        <v>369338</v>
      </c>
      <c r="E34" s="99" t="s">
        <v>72</v>
      </c>
      <c r="F34" s="99" t="s">
        <v>73</v>
      </c>
      <c r="G34" s="21"/>
      <c r="H34" s="93" t="s">
        <v>36</v>
      </c>
      <c r="I34" s="90" t="s">
        <v>48</v>
      </c>
      <c r="J34" s="91">
        <v>563.70929999999987</v>
      </c>
      <c r="K34" s="16">
        <v>10</v>
      </c>
      <c r="L34" s="17">
        <f t="shared" si="0"/>
        <v>5637.0929999999989</v>
      </c>
      <c r="M34" s="90" t="s">
        <v>49</v>
      </c>
      <c r="N34" s="97" t="s">
        <v>70</v>
      </c>
      <c r="O34" s="18"/>
      <c r="P34" s="19"/>
      <c r="Q34" s="18"/>
      <c r="R34" s="20"/>
      <c r="S34" s="15">
        <f t="shared" si="1"/>
        <v>0</v>
      </c>
    </row>
    <row r="35" spans="1:19" ht="38.25" x14ac:dyDescent="0.2">
      <c r="A35" s="11"/>
      <c r="B35" s="88" t="s">
        <v>33</v>
      </c>
      <c r="C35" s="88">
        <v>17</v>
      </c>
      <c r="D35" s="88">
        <v>369338</v>
      </c>
      <c r="E35" s="95" t="s">
        <v>74</v>
      </c>
      <c r="F35" s="99" t="s">
        <v>75</v>
      </c>
      <c r="G35" s="21"/>
      <c r="H35" s="93" t="s">
        <v>36</v>
      </c>
      <c r="I35" s="90" t="s">
        <v>37</v>
      </c>
      <c r="J35" s="91">
        <v>456.59073999999993</v>
      </c>
      <c r="K35" s="16">
        <v>2</v>
      </c>
      <c r="L35" s="17">
        <f t="shared" si="0"/>
        <v>913.18147999999985</v>
      </c>
      <c r="M35" s="90" t="s">
        <v>38</v>
      </c>
      <c r="N35" s="97" t="s">
        <v>76</v>
      </c>
      <c r="O35" s="18"/>
      <c r="P35" s="19"/>
      <c r="Q35" s="18"/>
      <c r="R35" s="20"/>
      <c r="S35" s="15">
        <f t="shared" si="1"/>
        <v>0</v>
      </c>
    </row>
    <row r="36" spans="1:19" ht="38.25" x14ac:dyDescent="0.2">
      <c r="A36" s="11"/>
      <c r="B36" s="88" t="s">
        <v>33</v>
      </c>
      <c r="C36" s="88">
        <v>18</v>
      </c>
      <c r="D36" s="88">
        <v>369338</v>
      </c>
      <c r="E36" s="99" t="s">
        <v>77</v>
      </c>
      <c r="F36" s="100" t="s">
        <v>75</v>
      </c>
      <c r="G36" s="21"/>
      <c r="H36" s="93" t="s">
        <v>36</v>
      </c>
      <c r="I36" s="90" t="s">
        <v>37</v>
      </c>
      <c r="J36" s="91">
        <v>2002.4783499999999</v>
      </c>
      <c r="K36" s="16">
        <v>10</v>
      </c>
      <c r="L36" s="17">
        <f t="shared" si="0"/>
        <v>20024.783499999998</v>
      </c>
      <c r="M36" s="90" t="s">
        <v>38</v>
      </c>
      <c r="N36" s="97" t="s">
        <v>76</v>
      </c>
      <c r="O36" s="18"/>
      <c r="P36" s="19"/>
      <c r="Q36" s="18"/>
      <c r="R36" s="20"/>
      <c r="S36" s="15">
        <f t="shared" si="1"/>
        <v>0</v>
      </c>
    </row>
    <row r="37" spans="1:19" ht="25.5" x14ac:dyDescent="0.2">
      <c r="A37" s="11"/>
      <c r="B37" s="88" t="s">
        <v>33</v>
      </c>
      <c r="C37" s="88">
        <v>19</v>
      </c>
      <c r="D37" s="88">
        <v>369338</v>
      </c>
      <c r="E37" s="99" t="s">
        <v>78</v>
      </c>
      <c r="F37" s="99" t="s">
        <v>79</v>
      </c>
      <c r="G37" s="21"/>
      <c r="H37" s="93" t="s">
        <v>36</v>
      </c>
      <c r="I37" s="98" t="s">
        <v>37</v>
      </c>
      <c r="J37" s="91">
        <v>1682.9582</v>
      </c>
      <c r="K37" s="16">
        <v>10</v>
      </c>
      <c r="L37" s="17">
        <f t="shared" si="0"/>
        <v>16829.582000000002</v>
      </c>
      <c r="M37" s="90" t="s">
        <v>49</v>
      </c>
      <c r="N37" s="97" t="s">
        <v>80</v>
      </c>
      <c r="O37" s="18"/>
      <c r="P37" s="19"/>
      <c r="Q37" s="18"/>
      <c r="R37" s="20"/>
      <c r="S37" s="15">
        <f t="shared" si="1"/>
        <v>0</v>
      </c>
    </row>
    <row r="38" spans="1:19" ht="38.25" x14ac:dyDescent="0.2">
      <c r="A38" s="11"/>
      <c r="B38" s="88" t="s">
        <v>33</v>
      </c>
      <c r="C38" s="88">
        <v>20</v>
      </c>
      <c r="D38" s="88">
        <v>369338</v>
      </c>
      <c r="E38" s="99" t="s">
        <v>81</v>
      </c>
      <c r="F38" s="99" t="s">
        <v>82</v>
      </c>
      <c r="G38" s="21"/>
      <c r="H38" s="93" t="s">
        <v>36</v>
      </c>
      <c r="I38" s="98" t="s">
        <v>37</v>
      </c>
      <c r="J38" s="91">
        <v>692.61018999999987</v>
      </c>
      <c r="K38" s="16">
        <v>5</v>
      </c>
      <c r="L38" s="17">
        <f t="shared" si="0"/>
        <v>3463.0509499999994</v>
      </c>
      <c r="M38" s="90" t="s">
        <v>49</v>
      </c>
      <c r="N38" s="97" t="s">
        <v>80</v>
      </c>
      <c r="O38" s="18"/>
      <c r="P38" s="19"/>
      <c r="Q38" s="18"/>
      <c r="R38" s="20"/>
      <c r="S38" s="15">
        <f t="shared" si="1"/>
        <v>0</v>
      </c>
    </row>
    <row r="39" spans="1:19" ht="25.5" x14ac:dyDescent="0.2">
      <c r="A39" s="11"/>
      <c r="B39" s="88" t="s">
        <v>33</v>
      </c>
      <c r="C39" s="21">
        <v>21</v>
      </c>
      <c r="D39" s="88">
        <v>369338</v>
      </c>
      <c r="E39" s="99" t="s">
        <v>83</v>
      </c>
      <c r="F39" s="99" t="s">
        <v>84</v>
      </c>
      <c r="G39" s="21"/>
      <c r="H39" s="93" t="s">
        <v>42</v>
      </c>
      <c r="I39" s="90" t="s">
        <v>37</v>
      </c>
      <c r="J39" s="91">
        <v>51.82985</v>
      </c>
      <c r="K39" s="16">
        <v>30</v>
      </c>
      <c r="L39" s="17">
        <f t="shared" si="0"/>
        <v>1554.8955000000001</v>
      </c>
      <c r="M39" s="90" t="s">
        <v>38</v>
      </c>
      <c r="N39" s="97" t="s">
        <v>39</v>
      </c>
      <c r="O39" s="18"/>
      <c r="P39" s="19"/>
      <c r="Q39" s="18"/>
      <c r="R39" s="20"/>
      <c r="S39" s="15">
        <f t="shared" si="1"/>
        <v>0</v>
      </c>
    </row>
    <row r="40" spans="1:19" ht="25.5" x14ac:dyDescent="0.2">
      <c r="A40" s="11"/>
      <c r="B40" s="88" t="s">
        <v>33</v>
      </c>
      <c r="C40" s="88">
        <v>22</v>
      </c>
      <c r="D40" s="88">
        <v>369338</v>
      </c>
      <c r="E40" s="99" t="s">
        <v>85</v>
      </c>
      <c r="F40" s="99" t="s">
        <v>86</v>
      </c>
      <c r="G40" s="21"/>
      <c r="H40" s="93" t="s">
        <v>42</v>
      </c>
      <c r="I40" s="98" t="s">
        <v>37</v>
      </c>
      <c r="J40" s="91">
        <v>91.681009999999986</v>
      </c>
      <c r="K40" s="16">
        <v>30</v>
      </c>
      <c r="L40" s="17">
        <f t="shared" si="0"/>
        <v>2750.4302999999995</v>
      </c>
      <c r="M40" s="90" t="s">
        <v>38</v>
      </c>
      <c r="N40" s="97" t="s">
        <v>39</v>
      </c>
      <c r="O40" s="18"/>
      <c r="P40" s="19"/>
      <c r="Q40" s="18"/>
      <c r="R40" s="20"/>
      <c r="S40" s="15">
        <f t="shared" si="1"/>
        <v>0</v>
      </c>
    </row>
    <row r="41" spans="1:19" ht="25.5" x14ac:dyDescent="0.2">
      <c r="A41" s="11"/>
      <c r="B41" s="88" t="s">
        <v>33</v>
      </c>
      <c r="C41" s="88">
        <v>23</v>
      </c>
      <c r="D41" s="88">
        <v>369338</v>
      </c>
      <c r="E41" s="99" t="s">
        <v>87</v>
      </c>
      <c r="F41" s="99" t="s">
        <v>86</v>
      </c>
      <c r="G41" s="21"/>
      <c r="H41" s="93" t="s">
        <v>42</v>
      </c>
      <c r="I41" s="98" t="s">
        <v>37</v>
      </c>
      <c r="J41" s="91">
        <v>128.90088999999998</v>
      </c>
      <c r="K41" s="16">
        <v>30</v>
      </c>
      <c r="L41" s="17">
        <f t="shared" si="0"/>
        <v>3867.0266999999994</v>
      </c>
      <c r="M41" s="90" t="s">
        <v>38</v>
      </c>
      <c r="N41" s="97" t="s">
        <v>39</v>
      </c>
      <c r="O41" s="18"/>
      <c r="P41" s="19"/>
      <c r="Q41" s="18"/>
      <c r="R41" s="20"/>
      <c r="S41" s="15">
        <f t="shared" si="1"/>
        <v>0</v>
      </c>
    </row>
    <row r="42" spans="1:19" ht="25.5" x14ac:dyDescent="0.2">
      <c r="A42" s="11"/>
      <c r="B42" s="88" t="s">
        <v>33</v>
      </c>
      <c r="C42" s="88">
        <v>24</v>
      </c>
      <c r="D42" s="88">
        <v>369338</v>
      </c>
      <c r="E42" s="99" t="s">
        <v>88</v>
      </c>
      <c r="F42" s="99" t="s">
        <v>86</v>
      </c>
      <c r="G42" s="21"/>
      <c r="H42" s="93" t="s">
        <v>42</v>
      </c>
      <c r="I42" s="98" t="s">
        <v>37</v>
      </c>
      <c r="J42" s="91">
        <v>222.39621</v>
      </c>
      <c r="K42" s="16">
        <v>30</v>
      </c>
      <c r="L42" s="17">
        <f t="shared" si="0"/>
        <v>6671.8863000000001</v>
      </c>
      <c r="M42" s="90" t="s">
        <v>38</v>
      </c>
      <c r="N42" s="97" t="s">
        <v>39</v>
      </c>
      <c r="O42" s="18"/>
      <c r="P42" s="19"/>
      <c r="Q42" s="18"/>
      <c r="R42" s="20"/>
      <c r="S42" s="15">
        <f t="shared" si="1"/>
        <v>0</v>
      </c>
    </row>
    <row r="43" spans="1:19" ht="25.5" x14ac:dyDescent="0.2">
      <c r="A43" s="11"/>
      <c r="B43" s="88" t="s">
        <v>33</v>
      </c>
      <c r="C43" s="88">
        <v>25</v>
      </c>
      <c r="D43" s="88">
        <v>369338</v>
      </c>
      <c r="E43" s="99" t="s">
        <v>89</v>
      </c>
      <c r="F43" s="99" t="s">
        <v>86</v>
      </c>
      <c r="G43" s="21"/>
      <c r="H43" s="93" t="s">
        <v>42</v>
      </c>
      <c r="I43" s="98" t="s">
        <v>37</v>
      </c>
      <c r="J43" s="91">
        <v>301.37705</v>
      </c>
      <c r="K43" s="16">
        <v>30</v>
      </c>
      <c r="L43" s="17">
        <f t="shared" si="0"/>
        <v>9041.3114999999998</v>
      </c>
      <c r="M43" s="90" t="s">
        <v>38</v>
      </c>
      <c r="N43" s="97" t="s">
        <v>39</v>
      </c>
      <c r="O43" s="18"/>
      <c r="P43" s="19"/>
      <c r="Q43" s="18"/>
      <c r="R43" s="20"/>
      <c r="S43" s="15">
        <f t="shared" si="1"/>
        <v>0</v>
      </c>
    </row>
    <row r="44" spans="1:19" ht="38.25" x14ac:dyDescent="0.2">
      <c r="A44" s="11"/>
      <c r="B44" s="88" t="s">
        <v>33</v>
      </c>
      <c r="C44" s="88">
        <v>26</v>
      </c>
      <c r="D44" s="88">
        <v>369338</v>
      </c>
      <c r="E44" s="99" t="s">
        <v>90</v>
      </c>
      <c r="F44" s="99" t="s">
        <v>91</v>
      </c>
      <c r="G44" s="21"/>
      <c r="H44" s="93" t="s">
        <v>42</v>
      </c>
      <c r="I44" s="98" t="s">
        <v>37</v>
      </c>
      <c r="J44" s="91">
        <v>53.559279999999994</v>
      </c>
      <c r="K44" s="16">
        <v>5</v>
      </c>
      <c r="L44" s="17">
        <f t="shared" si="0"/>
        <v>267.79639999999995</v>
      </c>
      <c r="M44" s="90" t="s">
        <v>38</v>
      </c>
      <c r="N44" s="97" t="s">
        <v>92</v>
      </c>
      <c r="O44" s="18"/>
      <c r="P44" s="19"/>
      <c r="Q44" s="18"/>
      <c r="R44" s="20"/>
      <c r="S44" s="15">
        <f t="shared" si="1"/>
        <v>0</v>
      </c>
    </row>
    <row r="45" spans="1:19" ht="38.25" x14ac:dyDescent="0.2">
      <c r="A45" s="11"/>
      <c r="B45" s="88" t="s">
        <v>33</v>
      </c>
      <c r="C45" s="88">
        <v>27</v>
      </c>
      <c r="D45" s="88">
        <v>369338</v>
      </c>
      <c r="E45" s="99" t="s">
        <v>93</v>
      </c>
      <c r="F45" s="99" t="s">
        <v>94</v>
      </c>
      <c r="G45" s="21"/>
      <c r="H45" s="93" t="s">
        <v>36</v>
      </c>
      <c r="I45" s="98" t="s">
        <v>37</v>
      </c>
      <c r="J45" s="91">
        <v>784.2912</v>
      </c>
      <c r="K45" s="16">
        <v>25</v>
      </c>
      <c r="L45" s="17">
        <f t="shared" si="0"/>
        <v>19607.28</v>
      </c>
      <c r="M45" s="90" t="s">
        <v>38</v>
      </c>
      <c r="N45" s="97" t="s">
        <v>95</v>
      </c>
      <c r="O45" s="18"/>
      <c r="P45" s="19"/>
      <c r="Q45" s="18"/>
      <c r="R45" s="20"/>
      <c r="S45" s="15">
        <f t="shared" si="1"/>
        <v>0</v>
      </c>
    </row>
    <row r="46" spans="1:19" ht="25.5" x14ac:dyDescent="0.2">
      <c r="A46" s="11"/>
      <c r="B46" s="88" t="s">
        <v>33</v>
      </c>
      <c r="C46" s="21">
        <v>28</v>
      </c>
      <c r="D46" s="88">
        <v>369338</v>
      </c>
      <c r="E46" s="99" t="s">
        <v>96</v>
      </c>
      <c r="F46" s="99" t="s">
        <v>97</v>
      </c>
      <c r="G46" s="21"/>
      <c r="H46" s="93" t="s">
        <v>36</v>
      </c>
      <c r="I46" s="98" t="s">
        <v>37</v>
      </c>
      <c r="J46" s="91">
        <v>947.68520000000001</v>
      </c>
      <c r="K46" s="16">
        <v>5</v>
      </c>
      <c r="L46" s="17">
        <f t="shared" si="0"/>
        <v>4738.4260000000004</v>
      </c>
      <c r="M46" s="90" t="s">
        <v>38</v>
      </c>
      <c r="N46" s="97" t="s">
        <v>98</v>
      </c>
      <c r="O46" s="18"/>
      <c r="P46" s="19"/>
      <c r="Q46" s="18"/>
      <c r="R46" s="20"/>
      <c r="S46" s="15">
        <f t="shared" si="1"/>
        <v>0</v>
      </c>
    </row>
    <row r="47" spans="1:19" ht="25.5" x14ac:dyDescent="0.2">
      <c r="A47" s="11"/>
      <c r="B47" s="88" t="s">
        <v>33</v>
      </c>
      <c r="C47" s="88">
        <v>29</v>
      </c>
      <c r="D47" s="88">
        <v>369338</v>
      </c>
      <c r="E47" s="99" t="s">
        <v>99</v>
      </c>
      <c r="F47" s="99" t="s">
        <v>97</v>
      </c>
      <c r="G47" s="21"/>
      <c r="H47" s="93" t="s">
        <v>100</v>
      </c>
      <c r="I47" s="98" t="s">
        <v>37</v>
      </c>
      <c r="J47" s="91">
        <v>1271.75704</v>
      </c>
      <c r="K47" s="16">
        <v>5</v>
      </c>
      <c r="L47" s="17">
        <f t="shared" si="0"/>
        <v>6358.7852000000003</v>
      </c>
      <c r="M47" s="90" t="s">
        <v>38</v>
      </c>
      <c r="N47" s="97" t="s">
        <v>98</v>
      </c>
      <c r="O47" s="18"/>
      <c r="P47" s="19"/>
      <c r="Q47" s="18"/>
      <c r="R47" s="20"/>
      <c r="S47" s="15">
        <f t="shared" si="1"/>
        <v>0</v>
      </c>
    </row>
    <row r="48" spans="1:19" ht="25.5" x14ac:dyDescent="0.2">
      <c r="A48" s="11"/>
      <c r="B48" s="88" t="s">
        <v>33</v>
      </c>
      <c r="C48" s="88">
        <v>30</v>
      </c>
      <c r="D48" s="88">
        <v>369338</v>
      </c>
      <c r="E48" s="99" t="s">
        <v>101</v>
      </c>
      <c r="F48" s="99" t="s">
        <v>102</v>
      </c>
      <c r="G48" s="21"/>
      <c r="H48" s="93" t="s">
        <v>103</v>
      </c>
      <c r="I48" s="98" t="s">
        <v>37</v>
      </c>
      <c r="J48" s="91">
        <v>165.20831000000001</v>
      </c>
      <c r="K48" s="16">
        <v>25</v>
      </c>
      <c r="L48" s="17">
        <f t="shared" si="0"/>
        <v>4130.2077500000005</v>
      </c>
      <c r="M48" s="90" t="s">
        <v>38</v>
      </c>
      <c r="N48" s="97" t="s">
        <v>95</v>
      </c>
      <c r="O48" s="18"/>
      <c r="P48" s="19"/>
      <c r="Q48" s="18"/>
      <c r="R48" s="20"/>
      <c r="S48" s="15">
        <f t="shared" si="1"/>
        <v>0</v>
      </c>
    </row>
    <row r="49" spans="1:19" ht="38.25" x14ac:dyDescent="0.2">
      <c r="A49" s="11"/>
      <c r="B49" s="88" t="s">
        <v>33</v>
      </c>
      <c r="C49" s="88">
        <v>31</v>
      </c>
      <c r="D49" s="88">
        <v>369338</v>
      </c>
      <c r="E49" s="99" t="s">
        <v>104</v>
      </c>
      <c r="F49" s="99" t="s">
        <v>105</v>
      </c>
      <c r="G49" s="21"/>
      <c r="H49" s="93" t="s">
        <v>36</v>
      </c>
      <c r="I49" s="98" t="s">
        <v>106</v>
      </c>
      <c r="J49" s="91">
        <v>136.15813</v>
      </c>
      <c r="K49" s="16">
        <v>85</v>
      </c>
      <c r="L49" s="17">
        <f t="shared" si="0"/>
        <v>11573.441049999999</v>
      </c>
      <c r="M49" s="90" t="s">
        <v>49</v>
      </c>
      <c r="N49" s="97" t="s">
        <v>107</v>
      </c>
      <c r="O49" s="18"/>
      <c r="P49" s="19"/>
      <c r="Q49" s="18"/>
      <c r="R49" s="20"/>
      <c r="S49" s="15">
        <f t="shared" si="1"/>
        <v>0</v>
      </c>
    </row>
    <row r="50" spans="1:19" ht="38.25" x14ac:dyDescent="0.2">
      <c r="A50" s="11"/>
      <c r="B50" s="88" t="s">
        <v>33</v>
      </c>
      <c r="C50" s="88">
        <v>32</v>
      </c>
      <c r="D50" s="88">
        <v>369338</v>
      </c>
      <c r="E50" s="99" t="s">
        <v>108</v>
      </c>
      <c r="F50" s="99" t="s">
        <v>109</v>
      </c>
      <c r="G50" s="21"/>
      <c r="H50" s="93" t="s">
        <v>36</v>
      </c>
      <c r="I50" s="90" t="s">
        <v>37</v>
      </c>
      <c r="J50" s="91">
        <v>28.41358</v>
      </c>
      <c r="K50" s="16">
        <v>85</v>
      </c>
      <c r="L50" s="17">
        <f t="shared" si="0"/>
        <v>2415.1543000000001</v>
      </c>
      <c r="M50" s="90" t="s">
        <v>38</v>
      </c>
      <c r="N50" s="96" t="s">
        <v>110</v>
      </c>
      <c r="O50" s="18"/>
      <c r="P50" s="19"/>
      <c r="Q50" s="18"/>
      <c r="R50" s="20"/>
      <c r="S50" s="15">
        <f t="shared" si="1"/>
        <v>0</v>
      </c>
    </row>
    <row r="51" spans="1:19" ht="38.25" x14ac:dyDescent="0.2">
      <c r="A51" s="11"/>
      <c r="B51" s="88" t="s">
        <v>33</v>
      </c>
      <c r="C51" s="88">
        <v>33</v>
      </c>
      <c r="D51" s="88">
        <v>369338</v>
      </c>
      <c r="E51" s="99" t="s">
        <v>111</v>
      </c>
      <c r="F51" s="99" t="s">
        <v>109</v>
      </c>
      <c r="G51" s="21"/>
      <c r="H51" s="93" t="s">
        <v>36</v>
      </c>
      <c r="I51" s="90" t="s">
        <v>37</v>
      </c>
      <c r="J51" s="91">
        <v>31.310110000000002</v>
      </c>
      <c r="K51" s="16">
        <v>85</v>
      </c>
      <c r="L51" s="17">
        <f t="shared" si="0"/>
        <v>2661.3593500000002</v>
      </c>
      <c r="M51" s="90" t="s">
        <v>38</v>
      </c>
      <c r="N51" s="97" t="s">
        <v>110</v>
      </c>
      <c r="O51" s="18"/>
      <c r="P51" s="19"/>
      <c r="Q51" s="18"/>
      <c r="R51" s="20"/>
      <c r="S51" s="15">
        <f t="shared" si="1"/>
        <v>0</v>
      </c>
    </row>
    <row r="52" spans="1:19" ht="38.25" x14ac:dyDescent="0.2">
      <c r="A52" s="11"/>
      <c r="B52" s="88" t="s">
        <v>33</v>
      </c>
      <c r="C52" s="88">
        <v>34</v>
      </c>
      <c r="D52" s="88">
        <v>369338</v>
      </c>
      <c r="E52" s="99" t="s">
        <v>112</v>
      </c>
      <c r="F52" s="99" t="s">
        <v>113</v>
      </c>
      <c r="G52" s="21"/>
      <c r="H52" s="93" t="s">
        <v>36</v>
      </c>
      <c r="I52" s="90" t="s">
        <v>37</v>
      </c>
      <c r="J52" s="91">
        <v>7.2678499999999993</v>
      </c>
      <c r="K52" s="16">
        <v>150</v>
      </c>
      <c r="L52" s="17">
        <f t="shared" si="0"/>
        <v>1090.1774999999998</v>
      </c>
      <c r="M52" s="90" t="s">
        <v>38</v>
      </c>
      <c r="N52" s="97" t="s">
        <v>114</v>
      </c>
      <c r="O52" s="18"/>
      <c r="P52" s="19"/>
      <c r="Q52" s="18"/>
      <c r="R52" s="20"/>
      <c r="S52" s="15">
        <f t="shared" si="1"/>
        <v>0</v>
      </c>
    </row>
    <row r="53" spans="1:19" ht="38.25" x14ac:dyDescent="0.2">
      <c r="A53" s="11"/>
      <c r="B53" s="88" t="s">
        <v>33</v>
      </c>
      <c r="C53" s="21">
        <v>35</v>
      </c>
      <c r="D53" s="88">
        <v>369338</v>
      </c>
      <c r="E53" s="99" t="s">
        <v>115</v>
      </c>
      <c r="F53" s="99" t="s">
        <v>116</v>
      </c>
      <c r="G53" s="21"/>
      <c r="H53" s="93" t="s">
        <v>117</v>
      </c>
      <c r="I53" s="90" t="s">
        <v>37</v>
      </c>
      <c r="J53" s="91">
        <v>79.882689999999997</v>
      </c>
      <c r="K53" s="16">
        <v>150</v>
      </c>
      <c r="L53" s="17">
        <f t="shared" si="0"/>
        <v>11982.4035</v>
      </c>
      <c r="M53" s="90" t="s">
        <v>38</v>
      </c>
      <c r="N53" s="97" t="s">
        <v>114</v>
      </c>
      <c r="O53" s="18"/>
      <c r="P53" s="19"/>
      <c r="Q53" s="18"/>
      <c r="R53" s="20"/>
      <c r="S53" s="15">
        <f t="shared" si="1"/>
        <v>0</v>
      </c>
    </row>
    <row r="54" spans="1:19" ht="38.25" x14ac:dyDescent="0.2">
      <c r="A54" s="11"/>
      <c r="B54" s="88" t="s">
        <v>33</v>
      </c>
      <c r="C54" s="88">
        <v>36</v>
      </c>
      <c r="D54" s="88">
        <v>369338</v>
      </c>
      <c r="E54" s="99" t="s">
        <v>118</v>
      </c>
      <c r="F54" s="99" t="s">
        <v>119</v>
      </c>
      <c r="G54" s="21"/>
      <c r="H54" s="93" t="s">
        <v>103</v>
      </c>
      <c r="I54" s="98" t="s">
        <v>37</v>
      </c>
      <c r="J54" s="91">
        <v>14.790339999999999</v>
      </c>
      <c r="K54" s="16">
        <v>150</v>
      </c>
      <c r="L54" s="17">
        <f t="shared" si="0"/>
        <v>2218.5509999999999</v>
      </c>
      <c r="M54" s="90" t="s">
        <v>38</v>
      </c>
      <c r="N54" s="97" t="s">
        <v>114</v>
      </c>
      <c r="O54" s="18"/>
      <c r="P54" s="19"/>
      <c r="Q54" s="18"/>
      <c r="R54" s="20"/>
      <c r="S54" s="15">
        <f t="shared" si="1"/>
        <v>0</v>
      </c>
    </row>
    <row r="55" spans="1:19" ht="50.25" customHeight="1" x14ac:dyDescent="0.2">
      <c r="A55" s="11"/>
      <c r="B55" s="88" t="s">
        <v>33</v>
      </c>
      <c r="C55" s="88">
        <v>37</v>
      </c>
      <c r="D55" s="88">
        <v>369338</v>
      </c>
      <c r="E55" s="99" t="s">
        <v>120</v>
      </c>
      <c r="F55" s="95" t="s">
        <v>121</v>
      </c>
      <c r="G55" s="21"/>
      <c r="H55" s="93" t="s">
        <v>36</v>
      </c>
      <c r="I55" s="90" t="s">
        <v>37</v>
      </c>
      <c r="J55" s="91">
        <v>50.386890000000001</v>
      </c>
      <c r="K55" s="16">
        <v>60</v>
      </c>
      <c r="L55" s="17">
        <f t="shared" si="0"/>
        <v>3023.2134000000001</v>
      </c>
      <c r="M55" s="101" t="s">
        <v>122</v>
      </c>
      <c r="N55" s="102" t="s">
        <v>123</v>
      </c>
      <c r="O55" s="18"/>
      <c r="P55" s="19"/>
      <c r="Q55" s="18"/>
      <c r="R55" s="20"/>
      <c r="S55" s="15">
        <f t="shared" si="1"/>
        <v>0</v>
      </c>
    </row>
    <row r="56" spans="1:19" ht="25.5" x14ac:dyDescent="0.2">
      <c r="A56" s="11"/>
      <c r="B56" s="88" t="s">
        <v>33</v>
      </c>
      <c r="C56" s="88">
        <v>38</v>
      </c>
      <c r="D56" s="88">
        <v>369338</v>
      </c>
      <c r="E56" s="99" t="s">
        <v>124</v>
      </c>
      <c r="F56" s="95" t="s">
        <v>125</v>
      </c>
      <c r="G56" s="21"/>
      <c r="H56" s="93" t="s">
        <v>36</v>
      </c>
      <c r="I56" s="90" t="s">
        <v>37</v>
      </c>
      <c r="J56" s="91">
        <v>43.394899999999993</v>
      </c>
      <c r="K56" s="16">
        <v>60</v>
      </c>
      <c r="L56" s="17">
        <f t="shared" si="0"/>
        <v>2603.6939999999995</v>
      </c>
      <c r="M56" s="101" t="s">
        <v>122</v>
      </c>
      <c r="N56" s="96" t="s">
        <v>123</v>
      </c>
      <c r="O56" s="18"/>
      <c r="P56" s="19"/>
      <c r="Q56" s="18"/>
      <c r="R56" s="20"/>
      <c r="S56" s="15">
        <f t="shared" si="1"/>
        <v>0</v>
      </c>
    </row>
    <row r="57" spans="1:19" ht="25.5" x14ac:dyDescent="0.2">
      <c r="A57" s="11"/>
      <c r="B57" s="88" t="s">
        <v>33</v>
      </c>
      <c r="C57" s="88">
        <v>39</v>
      </c>
      <c r="D57" s="88">
        <v>369338</v>
      </c>
      <c r="E57" s="99" t="s">
        <v>126</v>
      </c>
      <c r="F57" s="99" t="s">
        <v>125</v>
      </c>
      <c r="G57" s="21"/>
      <c r="H57" s="93" t="s">
        <v>36</v>
      </c>
      <c r="I57" s="98" t="s">
        <v>37</v>
      </c>
      <c r="J57" s="91">
        <v>66.81116999999999</v>
      </c>
      <c r="K57" s="16">
        <v>60</v>
      </c>
      <c r="L57" s="17">
        <f t="shared" si="0"/>
        <v>4008.6701999999996</v>
      </c>
      <c r="M57" s="101" t="s">
        <v>122</v>
      </c>
      <c r="N57" s="97" t="s">
        <v>123</v>
      </c>
      <c r="O57" s="18"/>
      <c r="P57" s="19"/>
      <c r="Q57" s="18"/>
      <c r="R57" s="20"/>
      <c r="S57" s="15">
        <f t="shared" si="1"/>
        <v>0</v>
      </c>
    </row>
    <row r="58" spans="1:19" ht="25.5" x14ac:dyDescent="0.2">
      <c r="A58" s="11"/>
      <c r="B58" s="88" t="s">
        <v>33</v>
      </c>
      <c r="C58" s="88">
        <v>40</v>
      </c>
      <c r="D58" s="88">
        <v>369338</v>
      </c>
      <c r="E58" s="99" t="s">
        <v>127</v>
      </c>
      <c r="F58" s="100" t="s">
        <v>128</v>
      </c>
      <c r="G58" s="21"/>
      <c r="H58" s="93" t="s">
        <v>36</v>
      </c>
      <c r="I58" s="90" t="s">
        <v>48</v>
      </c>
      <c r="J58" s="91">
        <v>21.060850000000002</v>
      </c>
      <c r="K58" s="16">
        <v>50</v>
      </c>
      <c r="L58" s="17">
        <f t="shared" si="0"/>
        <v>1053.0425</v>
      </c>
      <c r="M58" s="90" t="s">
        <v>49</v>
      </c>
      <c r="N58" s="97" t="s">
        <v>129</v>
      </c>
      <c r="O58" s="18"/>
      <c r="P58" s="19"/>
      <c r="Q58" s="18"/>
      <c r="R58" s="20"/>
      <c r="S58" s="15">
        <f t="shared" si="1"/>
        <v>0</v>
      </c>
    </row>
    <row r="59" spans="1:19" ht="25.5" x14ac:dyDescent="0.2">
      <c r="A59" s="11"/>
      <c r="B59" s="88" t="s">
        <v>33</v>
      </c>
      <c r="C59" s="88">
        <v>41</v>
      </c>
      <c r="D59" s="88">
        <v>369338</v>
      </c>
      <c r="E59" s="99" t="s">
        <v>130</v>
      </c>
      <c r="F59" s="100" t="s">
        <v>131</v>
      </c>
      <c r="G59" s="21"/>
      <c r="H59" s="93" t="s">
        <v>36</v>
      </c>
      <c r="I59" s="90" t="s">
        <v>48</v>
      </c>
      <c r="J59" s="91">
        <v>136.15813</v>
      </c>
      <c r="K59" s="16">
        <v>25</v>
      </c>
      <c r="L59" s="17">
        <f t="shared" si="0"/>
        <v>3403.95325</v>
      </c>
      <c r="M59" s="90" t="s">
        <v>49</v>
      </c>
      <c r="N59" s="97" t="s">
        <v>129</v>
      </c>
      <c r="O59" s="18"/>
      <c r="P59" s="19"/>
      <c r="Q59" s="18"/>
      <c r="R59" s="20"/>
      <c r="S59" s="15">
        <f t="shared" si="1"/>
        <v>0</v>
      </c>
    </row>
    <row r="60" spans="1:19" ht="25.5" x14ac:dyDescent="0.2">
      <c r="A60" s="11"/>
      <c r="B60" s="88" t="s">
        <v>33</v>
      </c>
      <c r="C60" s="21">
        <v>42</v>
      </c>
      <c r="D60" s="88">
        <v>369338</v>
      </c>
      <c r="E60" s="99" t="s">
        <v>132</v>
      </c>
      <c r="F60" s="100" t="s">
        <v>133</v>
      </c>
      <c r="G60" s="21"/>
      <c r="H60" s="93" t="s">
        <v>36</v>
      </c>
      <c r="I60" s="90" t="s">
        <v>48</v>
      </c>
      <c r="J60" s="91">
        <v>232.38022000000001</v>
      </c>
      <c r="K60" s="16">
        <v>25</v>
      </c>
      <c r="L60" s="17">
        <f t="shared" si="0"/>
        <v>5809.5055000000002</v>
      </c>
      <c r="M60" s="90" t="s">
        <v>49</v>
      </c>
      <c r="N60" s="97" t="s">
        <v>129</v>
      </c>
      <c r="O60" s="18"/>
      <c r="P60" s="19"/>
      <c r="Q60" s="18"/>
      <c r="R60" s="20"/>
      <c r="S60" s="15">
        <f t="shared" si="1"/>
        <v>0</v>
      </c>
    </row>
    <row r="61" spans="1:19" ht="25.5" x14ac:dyDescent="0.2">
      <c r="A61" s="11"/>
      <c r="B61" s="88" t="s">
        <v>33</v>
      </c>
      <c r="C61" s="88">
        <v>43</v>
      </c>
      <c r="D61" s="88">
        <v>369338</v>
      </c>
      <c r="E61" s="99" t="s">
        <v>134</v>
      </c>
      <c r="F61" s="99" t="s">
        <v>135</v>
      </c>
      <c r="G61" s="21"/>
      <c r="H61" s="93" t="s">
        <v>36</v>
      </c>
      <c r="I61" s="90" t="s">
        <v>48</v>
      </c>
      <c r="J61" s="91">
        <v>226.03543999999997</v>
      </c>
      <c r="K61" s="16">
        <v>10</v>
      </c>
      <c r="L61" s="17">
        <f t="shared" si="0"/>
        <v>2260.3543999999997</v>
      </c>
      <c r="M61" s="90" t="s">
        <v>38</v>
      </c>
      <c r="N61" s="102" t="s">
        <v>136</v>
      </c>
      <c r="O61" s="18"/>
      <c r="P61" s="19"/>
      <c r="Q61" s="18"/>
      <c r="R61" s="20"/>
      <c r="S61" s="15">
        <f t="shared" si="1"/>
        <v>0</v>
      </c>
    </row>
    <row r="62" spans="1:19" ht="38.25" x14ac:dyDescent="0.2">
      <c r="A62" s="11"/>
      <c r="B62" s="88" t="s">
        <v>33</v>
      </c>
      <c r="C62" s="88">
        <v>44</v>
      </c>
      <c r="D62" s="88">
        <v>369338</v>
      </c>
      <c r="E62" s="99" t="s">
        <v>137</v>
      </c>
      <c r="F62" s="99" t="s">
        <v>138</v>
      </c>
      <c r="G62" s="21"/>
      <c r="H62" s="93" t="s">
        <v>117</v>
      </c>
      <c r="I62" s="90" t="s">
        <v>48</v>
      </c>
      <c r="J62" s="91">
        <v>50.386890000000001</v>
      </c>
      <c r="K62" s="16">
        <v>20</v>
      </c>
      <c r="L62" s="17">
        <f t="shared" si="0"/>
        <v>1007.7378</v>
      </c>
      <c r="M62" s="90" t="s">
        <v>38</v>
      </c>
      <c r="N62" s="96" t="s">
        <v>139</v>
      </c>
      <c r="O62" s="18"/>
      <c r="P62" s="19"/>
      <c r="Q62" s="18"/>
      <c r="R62" s="20"/>
      <c r="S62" s="15">
        <f t="shared" si="1"/>
        <v>0</v>
      </c>
    </row>
    <row r="63" spans="1:19" ht="38.25" x14ac:dyDescent="0.2">
      <c r="A63" s="11"/>
      <c r="B63" s="88" t="s">
        <v>33</v>
      </c>
      <c r="C63" s="88">
        <v>45</v>
      </c>
      <c r="D63" s="88">
        <v>369338</v>
      </c>
      <c r="E63" s="99" t="s">
        <v>140</v>
      </c>
      <c r="F63" s="99" t="s">
        <v>141</v>
      </c>
      <c r="G63" s="21"/>
      <c r="H63" s="93" t="s">
        <v>42</v>
      </c>
      <c r="I63" s="90" t="s">
        <v>37</v>
      </c>
      <c r="J63" s="91">
        <v>68.264740000000003</v>
      </c>
      <c r="K63" s="16">
        <v>20</v>
      </c>
      <c r="L63" s="17">
        <f t="shared" si="0"/>
        <v>1365.2948000000001</v>
      </c>
      <c r="M63" s="90" t="s">
        <v>38</v>
      </c>
      <c r="N63" s="97" t="s">
        <v>139</v>
      </c>
      <c r="O63" s="18"/>
      <c r="P63" s="19"/>
      <c r="Q63" s="18"/>
      <c r="R63" s="20"/>
      <c r="S63" s="15">
        <f t="shared" si="1"/>
        <v>0</v>
      </c>
    </row>
    <row r="64" spans="1:19" ht="38.25" x14ac:dyDescent="0.2">
      <c r="A64" s="11"/>
      <c r="B64" s="88" t="s">
        <v>33</v>
      </c>
      <c r="C64" s="88">
        <v>46</v>
      </c>
      <c r="D64" s="88">
        <v>369338</v>
      </c>
      <c r="E64" s="99" t="s">
        <v>142</v>
      </c>
      <c r="F64" s="100" t="s">
        <v>143</v>
      </c>
      <c r="G64" s="21"/>
      <c r="H64" s="93" t="s">
        <v>103</v>
      </c>
      <c r="I64" s="98" t="s">
        <v>37</v>
      </c>
      <c r="J64" s="91">
        <v>3868.8091799999997</v>
      </c>
      <c r="K64" s="16">
        <v>15</v>
      </c>
      <c r="L64" s="17">
        <f t="shared" si="0"/>
        <v>58032.137699999999</v>
      </c>
      <c r="M64" s="90" t="s">
        <v>38</v>
      </c>
      <c r="N64" s="97" t="s">
        <v>144</v>
      </c>
      <c r="O64" s="18"/>
      <c r="P64" s="19"/>
      <c r="Q64" s="18"/>
      <c r="R64" s="20"/>
      <c r="S64" s="15">
        <f t="shared" si="1"/>
        <v>0</v>
      </c>
    </row>
    <row r="65" spans="1:19" ht="38.25" x14ac:dyDescent="0.2">
      <c r="A65" s="11"/>
      <c r="B65" s="88" t="s">
        <v>33</v>
      </c>
      <c r="C65" s="88">
        <v>47</v>
      </c>
      <c r="D65" s="88">
        <v>369338</v>
      </c>
      <c r="E65" s="99" t="s">
        <v>145</v>
      </c>
      <c r="F65" s="99" t="s">
        <v>143</v>
      </c>
      <c r="G65" s="21"/>
      <c r="H65" s="93" t="s">
        <v>36</v>
      </c>
      <c r="I65" s="90" t="s">
        <v>48</v>
      </c>
      <c r="J65" s="91">
        <v>1883.5720799999999</v>
      </c>
      <c r="K65" s="16">
        <v>15</v>
      </c>
      <c r="L65" s="17">
        <f t="shared" si="0"/>
        <v>28253.581200000001</v>
      </c>
      <c r="M65" s="90" t="s">
        <v>38</v>
      </c>
      <c r="N65" s="97" t="s">
        <v>144</v>
      </c>
      <c r="O65" s="18"/>
      <c r="P65" s="19"/>
      <c r="Q65" s="18"/>
      <c r="R65" s="20"/>
      <c r="S65" s="15">
        <f t="shared" si="1"/>
        <v>0</v>
      </c>
    </row>
    <row r="66" spans="1:19" ht="38.25" x14ac:dyDescent="0.2">
      <c r="A66" s="11"/>
      <c r="B66" s="88" t="s">
        <v>33</v>
      </c>
      <c r="C66" s="88">
        <v>48</v>
      </c>
      <c r="D66" s="88">
        <v>369338</v>
      </c>
      <c r="E66" s="95" t="s">
        <v>146</v>
      </c>
      <c r="F66" s="99" t="s">
        <v>143</v>
      </c>
      <c r="G66" s="21"/>
      <c r="H66" s="93" t="s">
        <v>36</v>
      </c>
      <c r="I66" s="90" t="s">
        <v>48</v>
      </c>
      <c r="J66" s="91">
        <v>236.9213</v>
      </c>
      <c r="K66" s="16">
        <v>250</v>
      </c>
      <c r="L66" s="17">
        <f t="shared" si="0"/>
        <v>59230.324999999997</v>
      </c>
      <c r="M66" s="90" t="s">
        <v>38</v>
      </c>
      <c r="N66" s="97" t="s">
        <v>144</v>
      </c>
      <c r="O66" s="18"/>
      <c r="P66" s="19"/>
      <c r="Q66" s="18"/>
      <c r="R66" s="20"/>
      <c r="S66" s="15">
        <f t="shared" si="1"/>
        <v>0</v>
      </c>
    </row>
    <row r="67" spans="1:19" ht="38.25" x14ac:dyDescent="0.2">
      <c r="A67" s="11"/>
      <c r="B67" s="88" t="s">
        <v>33</v>
      </c>
      <c r="C67" s="21">
        <v>49</v>
      </c>
      <c r="D67" s="88">
        <v>369338</v>
      </c>
      <c r="E67" s="95" t="s">
        <v>147</v>
      </c>
      <c r="F67" s="100" t="s">
        <v>148</v>
      </c>
      <c r="G67" s="21"/>
      <c r="H67" s="93" t="s">
        <v>36</v>
      </c>
      <c r="I67" s="90" t="s">
        <v>48</v>
      </c>
      <c r="J67" s="91">
        <v>469.30151999999998</v>
      </c>
      <c r="K67" s="16">
        <v>10</v>
      </c>
      <c r="L67" s="17">
        <f t="shared" si="0"/>
        <v>4693.0151999999998</v>
      </c>
      <c r="M67" s="90" t="s">
        <v>49</v>
      </c>
      <c r="N67" s="97" t="s">
        <v>149</v>
      </c>
      <c r="O67" s="18"/>
      <c r="P67" s="19"/>
      <c r="Q67" s="18"/>
      <c r="R67" s="20"/>
      <c r="S67" s="15">
        <f t="shared" si="1"/>
        <v>0</v>
      </c>
    </row>
    <row r="68" spans="1:19" ht="51" x14ac:dyDescent="0.2">
      <c r="A68" s="11"/>
      <c r="B68" s="88" t="s">
        <v>33</v>
      </c>
      <c r="C68" s="88">
        <v>50</v>
      </c>
      <c r="D68" s="88">
        <v>369338</v>
      </c>
      <c r="E68" s="95" t="s">
        <v>150</v>
      </c>
      <c r="F68" s="100" t="s">
        <v>151</v>
      </c>
      <c r="G68" s="21"/>
      <c r="H68" s="93" t="s">
        <v>36</v>
      </c>
      <c r="I68" s="90" t="s">
        <v>48</v>
      </c>
      <c r="J68" s="91">
        <v>736.18545999999992</v>
      </c>
      <c r="K68" s="16">
        <v>15</v>
      </c>
      <c r="L68" s="17">
        <f t="shared" si="0"/>
        <v>11042.781899999998</v>
      </c>
      <c r="M68" s="90" t="s">
        <v>38</v>
      </c>
      <c r="N68" s="97" t="s">
        <v>152</v>
      </c>
      <c r="O68" s="18"/>
      <c r="P68" s="19"/>
      <c r="Q68" s="18"/>
      <c r="R68" s="20"/>
      <c r="S68" s="15">
        <f t="shared" si="1"/>
        <v>0</v>
      </c>
    </row>
    <row r="69" spans="1:19" ht="51" x14ac:dyDescent="0.2">
      <c r="A69" s="11"/>
      <c r="B69" s="88" t="s">
        <v>33</v>
      </c>
      <c r="C69" s="88">
        <v>51</v>
      </c>
      <c r="D69" s="88">
        <v>369338</v>
      </c>
      <c r="E69" s="99" t="s">
        <v>153</v>
      </c>
      <c r="F69" s="99" t="s">
        <v>154</v>
      </c>
      <c r="G69" s="21"/>
      <c r="H69" s="93" t="s">
        <v>36</v>
      </c>
      <c r="I69" s="90" t="s">
        <v>48</v>
      </c>
      <c r="J69" s="91">
        <v>1249.9640999999999</v>
      </c>
      <c r="K69" s="16">
        <v>25</v>
      </c>
      <c r="L69" s="17">
        <f t="shared" si="0"/>
        <v>31249.102499999997</v>
      </c>
      <c r="M69" s="90" t="s">
        <v>38</v>
      </c>
      <c r="N69" s="97" t="s">
        <v>152</v>
      </c>
      <c r="O69" s="18"/>
      <c r="P69" s="19"/>
      <c r="Q69" s="18"/>
      <c r="R69" s="20"/>
      <c r="S69" s="15">
        <f t="shared" si="1"/>
        <v>0</v>
      </c>
    </row>
    <row r="70" spans="1:19" ht="51" x14ac:dyDescent="0.2">
      <c r="A70" s="11"/>
      <c r="B70" s="88" t="s">
        <v>33</v>
      </c>
      <c r="C70" s="88">
        <v>52</v>
      </c>
      <c r="D70" s="88">
        <v>369338</v>
      </c>
      <c r="E70" s="99" t="s">
        <v>155</v>
      </c>
      <c r="F70" s="99" t="s">
        <v>156</v>
      </c>
      <c r="G70" s="21"/>
      <c r="H70" s="93" t="s">
        <v>36</v>
      </c>
      <c r="I70" s="90" t="s">
        <v>48</v>
      </c>
      <c r="J70" s="91">
        <v>470.21397999999999</v>
      </c>
      <c r="K70" s="16">
        <v>30</v>
      </c>
      <c r="L70" s="17">
        <f t="shared" si="0"/>
        <v>14106.419399999999</v>
      </c>
      <c r="M70" s="90" t="s">
        <v>38</v>
      </c>
      <c r="N70" s="97" t="s">
        <v>152</v>
      </c>
      <c r="O70" s="18"/>
      <c r="P70" s="19"/>
      <c r="Q70" s="18"/>
      <c r="R70" s="20"/>
      <c r="S70" s="15">
        <f t="shared" si="1"/>
        <v>0</v>
      </c>
    </row>
    <row r="71" spans="1:19" ht="51" x14ac:dyDescent="0.2">
      <c r="A71" s="11"/>
      <c r="B71" s="88" t="s">
        <v>33</v>
      </c>
      <c r="C71" s="88">
        <v>53</v>
      </c>
      <c r="D71" s="88">
        <v>369338</v>
      </c>
      <c r="E71" s="99" t="s">
        <v>157</v>
      </c>
      <c r="F71" s="99" t="s">
        <v>158</v>
      </c>
      <c r="G71" s="21"/>
      <c r="H71" s="93" t="s">
        <v>36</v>
      </c>
      <c r="I71" s="90" t="s">
        <v>48</v>
      </c>
      <c r="J71" s="91">
        <v>120.73119</v>
      </c>
      <c r="K71" s="16">
        <v>30</v>
      </c>
      <c r="L71" s="17">
        <f t="shared" si="0"/>
        <v>3621.9357</v>
      </c>
      <c r="M71" s="90" t="s">
        <v>38</v>
      </c>
      <c r="N71" s="97" t="s">
        <v>152</v>
      </c>
      <c r="O71" s="18"/>
      <c r="P71" s="19"/>
      <c r="Q71" s="18"/>
      <c r="R71" s="20"/>
      <c r="S71" s="15">
        <f t="shared" si="1"/>
        <v>0</v>
      </c>
    </row>
    <row r="72" spans="1:19" ht="38.25" x14ac:dyDescent="0.2">
      <c r="A72" s="11"/>
      <c r="B72" s="88" t="s">
        <v>33</v>
      </c>
      <c r="C72" s="88">
        <v>54</v>
      </c>
      <c r="D72" s="88">
        <v>369338</v>
      </c>
      <c r="E72" s="99" t="s">
        <v>159</v>
      </c>
      <c r="F72" s="99" t="s">
        <v>160</v>
      </c>
      <c r="G72" s="21"/>
      <c r="H72" s="93" t="s">
        <v>36</v>
      </c>
      <c r="I72" s="98" t="s">
        <v>37</v>
      </c>
      <c r="J72" s="91">
        <v>93.495320000000007</v>
      </c>
      <c r="K72" s="16">
        <v>25</v>
      </c>
      <c r="L72" s="17">
        <f t="shared" si="0"/>
        <v>2337.3830000000003</v>
      </c>
      <c r="M72" s="90" t="s">
        <v>49</v>
      </c>
      <c r="N72" s="97" t="s">
        <v>107</v>
      </c>
      <c r="O72" s="18"/>
      <c r="P72" s="19"/>
      <c r="Q72" s="18"/>
      <c r="R72" s="20"/>
      <c r="S72" s="15">
        <f t="shared" si="1"/>
        <v>0</v>
      </c>
    </row>
    <row r="73" spans="1:19" ht="25.5" x14ac:dyDescent="0.2">
      <c r="A73" s="11"/>
      <c r="B73" s="88" t="s">
        <v>33</v>
      </c>
      <c r="C73" s="88">
        <v>55</v>
      </c>
      <c r="D73" s="88">
        <v>369338</v>
      </c>
      <c r="E73" s="99" t="s">
        <v>161</v>
      </c>
      <c r="F73" s="99" t="s">
        <v>162</v>
      </c>
      <c r="G73" s="21"/>
      <c r="H73" s="93" t="s">
        <v>36</v>
      </c>
      <c r="I73" s="98" t="s">
        <v>37</v>
      </c>
      <c r="J73" s="91">
        <v>108.93286999999999</v>
      </c>
      <c r="K73" s="16">
        <v>25</v>
      </c>
      <c r="L73" s="17">
        <f t="shared" si="0"/>
        <v>2723.3217500000001</v>
      </c>
      <c r="M73" s="90" t="s">
        <v>49</v>
      </c>
      <c r="N73" s="97" t="s">
        <v>107</v>
      </c>
      <c r="O73" s="18"/>
      <c r="P73" s="19"/>
      <c r="Q73" s="18"/>
      <c r="R73" s="20"/>
      <c r="S73" s="15">
        <f t="shared" si="1"/>
        <v>0</v>
      </c>
    </row>
    <row r="74" spans="1:19" ht="25.5" x14ac:dyDescent="0.2">
      <c r="A74" s="11"/>
      <c r="B74" s="88" t="s">
        <v>33</v>
      </c>
      <c r="C74" s="21">
        <v>56</v>
      </c>
      <c r="D74" s="88">
        <v>369338</v>
      </c>
      <c r="E74" s="99" t="s">
        <v>163</v>
      </c>
      <c r="F74" s="99" t="s">
        <v>164</v>
      </c>
      <c r="G74" s="21"/>
      <c r="H74" s="93" t="s">
        <v>36</v>
      </c>
      <c r="I74" s="90" t="s">
        <v>48</v>
      </c>
      <c r="J74" s="91">
        <v>85.421109999999999</v>
      </c>
      <c r="K74" s="16">
        <v>25</v>
      </c>
      <c r="L74" s="17">
        <f t="shared" si="0"/>
        <v>2135.5277500000002</v>
      </c>
      <c r="M74" s="90" t="s">
        <v>49</v>
      </c>
      <c r="N74" s="97" t="s">
        <v>107</v>
      </c>
      <c r="O74" s="18"/>
      <c r="P74" s="19"/>
      <c r="Q74" s="18"/>
      <c r="R74" s="20"/>
      <c r="S74" s="15">
        <f t="shared" si="1"/>
        <v>0</v>
      </c>
    </row>
    <row r="75" spans="1:19" ht="25.5" x14ac:dyDescent="0.2">
      <c r="A75" s="11"/>
      <c r="B75" s="88" t="s">
        <v>33</v>
      </c>
      <c r="C75" s="88">
        <v>57</v>
      </c>
      <c r="D75" s="88">
        <v>369338</v>
      </c>
      <c r="E75" s="99" t="s">
        <v>165</v>
      </c>
      <c r="F75" s="99" t="s">
        <v>166</v>
      </c>
      <c r="G75" s="21"/>
      <c r="H75" s="93" t="s">
        <v>36</v>
      </c>
      <c r="I75" s="90" t="s">
        <v>106</v>
      </c>
      <c r="J75" s="91">
        <v>222.68267999999998</v>
      </c>
      <c r="K75" s="16">
        <v>10</v>
      </c>
      <c r="L75" s="17">
        <f t="shared" si="0"/>
        <v>2226.8267999999998</v>
      </c>
      <c r="M75" s="90" t="s">
        <v>49</v>
      </c>
      <c r="N75" s="97" t="s">
        <v>167</v>
      </c>
      <c r="O75" s="18"/>
      <c r="P75" s="19"/>
      <c r="Q75" s="18"/>
      <c r="R75" s="20"/>
      <c r="S75" s="15">
        <f t="shared" si="1"/>
        <v>0</v>
      </c>
    </row>
    <row r="76" spans="1:19" ht="25.5" x14ac:dyDescent="0.2">
      <c r="A76" s="11"/>
      <c r="B76" s="88" t="s">
        <v>33</v>
      </c>
      <c r="C76" s="88">
        <v>58</v>
      </c>
      <c r="D76" s="88">
        <v>369338</v>
      </c>
      <c r="E76" s="95" t="s">
        <v>168</v>
      </c>
      <c r="F76" s="95" t="s">
        <v>166</v>
      </c>
      <c r="G76" s="21"/>
      <c r="H76" s="93" t="s">
        <v>36</v>
      </c>
      <c r="I76" s="90" t="s">
        <v>106</v>
      </c>
      <c r="J76" s="91">
        <v>232.38022000000001</v>
      </c>
      <c r="K76" s="16">
        <v>10</v>
      </c>
      <c r="L76" s="17">
        <f t="shared" si="0"/>
        <v>2323.8022000000001</v>
      </c>
      <c r="M76" s="90" t="s">
        <v>49</v>
      </c>
      <c r="N76" s="97" t="s">
        <v>167</v>
      </c>
      <c r="O76" s="18"/>
      <c r="P76" s="19"/>
      <c r="Q76" s="18"/>
      <c r="R76" s="20"/>
      <c r="S76" s="15">
        <f t="shared" si="1"/>
        <v>0</v>
      </c>
    </row>
    <row r="77" spans="1:19" x14ac:dyDescent="0.2">
      <c r="A77" s="11"/>
      <c r="B77" s="88" t="s">
        <v>33</v>
      </c>
      <c r="C77" s="88">
        <v>59</v>
      </c>
      <c r="D77" s="88">
        <v>369338</v>
      </c>
      <c r="E77" s="99" t="s">
        <v>169</v>
      </c>
      <c r="F77" s="100" t="s">
        <v>170</v>
      </c>
      <c r="G77" s="21"/>
      <c r="H77" s="93" t="s">
        <v>36</v>
      </c>
      <c r="I77" s="98" t="s">
        <v>171</v>
      </c>
      <c r="J77" s="91">
        <v>56.190559999999998</v>
      </c>
      <c r="K77" s="16">
        <v>15</v>
      </c>
      <c r="L77" s="17">
        <f t="shared" si="0"/>
        <v>842.85839999999996</v>
      </c>
      <c r="M77" s="90" t="s">
        <v>38</v>
      </c>
      <c r="N77" s="97" t="s">
        <v>172</v>
      </c>
      <c r="O77" s="18"/>
      <c r="P77" s="19"/>
      <c r="Q77" s="18"/>
      <c r="R77" s="20"/>
      <c r="S77" s="15">
        <f t="shared" si="1"/>
        <v>0</v>
      </c>
    </row>
    <row r="78" spans="1:19" x14ac:dyDescent="0.2">
      <c r="A78" s="11"/>
      <c r="B78" s="88" t="s">
        <v>33</v>
      </c>
      <c r="C78" s="88">
        <v>60</v>
      </c>
      <c r="D78" s="88">
        <v>369338</v>
      </c>
      <c r="E78" s="99" t="s">
        <v>173</v>
      </c>
      <c r="F78" s="99" t="s">
        <v>174</v>
      </c>
      <c r="G78" s="21"/>
      <c r="H78" s="93" t="s">
        <v>36</v>
      </c>
      <c r="I78" s="98" t="s">
        <v>171</v>
      </c>
      <c r="J78" s="91">
        <v>68.349620000000002</v>
      </c>
      <c r="K78" s="16">
        <v>15</v>
      </c>
      <c r="L78" s="17">
        <f t="shared" si="0"/>
        <v>1025.2443000000001</v>
      </c>
      <c r="M78" s="90" t="s">
        <v>38</v>
      </c>
      <c r="N78" s="97" t="s">
        <v>172</v>
      </c>
      <c r="O78" s="18"/>
      <c r="P78" s="19"/>
      <c r="Q78" s="18"/>
      <c r="R78" s="20"/>
      <c r="S78" s="15">
        <f t="shared" si="1"/>
        <v>0</v>
      </c>
    </row>
    <row r="79" spans="1:19" x14ac:dyDescent="0.2">
      <c r="A79" s="11"/>
      <c r="B79" s="88" t="s">
        <v>33</v>
      </c>
      <c r="C79" s="88">
        <v>61</v>
      </c>
      <c r="D79" s="88">
        <v>369338</v>
      </c>
      <c r="E79" s="99" t="s">
        <v>175</v>
      </c>
      <c r="F79" s="99" t="s">
        <v>176</v>
      </c>
      <c r="G79" s="21"/>
      <c r="H79" s="93" t="s">
        <v>36</v>
      </c>
      <c r="I79" s="90" t="s">
        <v>171</v>
      </c>
      <c r="J79" s="91">
        <v>145.24028999999999</v>
      </c>
      <c r="K79" s="16">
        <v>15</v>
      </c>
      <c r="L79" s="17">
        <f t="shared" si="0"/>
        <v>2178.6043499999996</v>
      </c>
      <c r="M79" s="90" t="s">
        <v>38</v>
      </c>
      <c r="N79" s="97" t="s">
        <v>172</v>
      </c>
      <c r="O79" s="18"/>
      <c r="P79" s="19"/>
      <c r="Q79" s="18"/>
      <c r="R79" s="20"/>
      <c r="S79" s="15">
        <f t="shared" si="1"/>
        <v>0</v>
      </c>
    </row>
    <row r="80" spans="1:19" ht="38.25" x14ac:dyDescent="0.2">
      <c r="A80" s="11"/>
      <c r="B80" s="88" t="s">
        <v>33</v>
      </c>
      <c r="C80" s="88">
        <v>62</v>
      </c>
      <c r="D80" s="88">
        <v>369338</v>
      </c>
      <c r="E80" s="95" t="s">
        <v>177</v>
      </c>
      <c r="F80" s="95" t="s">
        <v>178</v>
      </c>
      <c r="G80" s="21"/>
      <c r="H80" s="93" t="s">
        <v>36</v>
      </c>
      <c r="I80" s="98" t="s">
        <v>48</v>
      </c>
      <c r="J80" s="91">
        <v>460.22996999999998</v>
      </c>
      <c r="K80" s="16">
        <v>25</v>
      </c>
      <c r="L80" s="17">
        <f t="shared" si="0"/>
        <v>11505.749249999999</v>
      </c>
      <c r="M80" s="90" t="s">
        <v>49</v>
      </c>
      <c r="N80" s="97" t="s">
        <v>70</v>
      </c>
      <c r="O80" s="18"/>
      <c r="P80" s="19"/>
      <c r="Q80" s="18"/>
      <c r="R80" s="20"/>
      <c r="S80" s="15">
        <f t="shared" si="1"/>
        <v>0</v>
      </c>
    </row>
    <row r="81" spans="1:19" ht="25.5" x14ac:dyDescent="0.2">
      <c r="A81" s="11"/>
      <c r="B81" s="88" t="s">
        <v>33</v>
      </c>
      <c r="C81" s="21">
        <v>63</v>
      </c>
      <c r="D81" s="88">
        <v>369338</v>
      </c>
      <c r="E81" s="95" t="s">
        <v>179</v>
      </c>
      <c r="F81" s="95" t="s">
        <v>180</v>
      </c>
      <c r="G81" s="21"/>
      <c r="H81" s="93" t="s">
        <v>36</v>
      </c>
      <c r="I81" s="98" t="s">
        <v>48</v>
      </c>
      <c r="J81" s="91">
        <v>258.71424000000002</v>
      </c>
      <c r="K81" s="16">
        <v>25</v>
      </c>
      <c r="L81" s="17">
        <f t="shared" si="0"/>
        <v>6467.8560000000007</v>
      </c>
      <c r="M81" s="90" t="s">
        <v>49</v>
      </c>
      <c r="N81" s="97" t="s">
        <v>70</v>
      </c>
      <c r="O81" s="18"/>
      <c r="P81" s="19"/>
      <c r="Q81" s="18"/>
      <c r="R81" s="20"/>
      <c r="S81" s="15">
        <f t="shared" si="1"/>
        <v>0</v>
      </c>
    </row>
    <row r="82" spans="1:19" ht="25.5" x14ac:dyDescent="0.2">
      <c r="A82" s="11"/>
      <c r="B82" s="88" t="s">
        <v>33</v>
      </c>
      <c r="C82" s="88">
        <v>64</v>
      </c>
      <c r="D82" s="88">
        <v>369338</v>
      </c>
      <c r="E82" s="95" t="s">
        <v>181</v>
      </c>
      <c r="F82" s="95" t="s">
        <v>182</v>
      </c>
      <c r="G82" s="21"/>
      <c r="H82" s="93" t="s">
        <v>36</v>
      </c>
      <c r="I82" s="98" t="s">
        <v>48</v>
      </c>
      <c r="J82" s="91">
        <v>216.95327999999998</v>
      </c>
      <c r="K82" s="16">
        <v>25</v>
      </c>
      <c r="L82" s="17">
        <f t="shared" si="0"/>
        <v>5423.8319999999994</v>
      </c>
      <c r="M82" s="90" t="s">
        <v>49</v>
      </c>
      <c r="N82" s="97" t="s">
        <v>70</v>
      </c>
      <c r="O82" s="18"/>
      <c r="P82" s="19"/>
      <c r="Q82" s="18"/>
      <c r="R82" s="20"/>
      <c r="S82" s="15">
        <f t="shared" si="1"/>
        <v>0</v>
      </c>
    </row>
    <row r="83" spans="1:19" ht="38.25" x14ac:dyDescent="0.2">
      <c r="A83" s="11"/>
      <c r="B83" s="88" t="s">
        <v>33</v>
      </c>
      <c r="C83" s="88">
        <v>65</v>
      </c>
      <c r="D83" s="88">
        <v>369338</v>
      </c>
      <c r="E83" s="95" t="s">
        <v>183</v>
      </c>
      <c r="F83" s="95" t="s">
        <v>184</v>
      </c>
      <c r="G83" s="21"/>
      <c r="H83" s="93" t="s">
        <v>36</v>
      </c>
      <c r="I83" s="98" t="s">
        <v>48</v>
      </c>
      <c r="J83" s="91">
        <v>1476.90139</v>
      </c>
      <c r="K83" s="16">
        <v>10</v>
      </c>
      <c r="L83" s="17">
        <f t="shared" ref="L83:L146" si="2">J83*K83</f>
        <v>14769.0139</v>
      </c>
      <c r="M83" s="90" t="s">
        <v>49</v>
      </c>
      <c r="N83" s="97" t="s">
        <v>70</v>
      </c>
      <c r="O83" s="18"/>
      <c r="P83" s="19"/>
      <c r="Q83" s="18"/>
      <c r="R83" s="20"/>
      <c r="S83" s="15">
        <f t="shared" ref="S83:S146" si="3">K83*ROUNDDOWN(R83,6)</f>
        <v>0</v>
      </c>
    </row>
    <row r="84" spans="1:19" ht="25.5" x14ac:dyDescent="0.2">
      <c r="A84" s="11"/>
      <c r="B84" s="88" t="s">
        <v>33</v>
      </c>
      <c r="C84" s="88">
        <v>66</v>
      </c>
      <c r="D84" s="88">
        <v>369338</v>
      </c>
      <c r="E84" s="95" t="s">
        <v>185</v>
      </c>
      <c r="F84" s="95" t="s">
        <v>186</v>
      </c>
      <c r="G84" s="21"/>
      <c r="H84" s="93" t="s">
        <v>117</v>
      </c>
      <c r="I84" s="90" t="s">
        <v>37</v>
      </c>
      <c r="J84" s="91">
        <v>316.80398999999994</v>
      </c>
      <c r="K84" s="16">
        <v>25</v>
      </c>
      <c r="L84" s="17">
        <f t="shared" si="2"/>
        <v>7920.0997499999985</v>
      </c>
      <c r="M84" s="90" t="s">
        <v>38</v>
      </c>
      <c r="N84" s="97" t="s">
        <v>187</v>
      </c>
      <c r="O84" s="18"/>
      <c r="P84" s="19"/>
      <c r="Q84" s="18"/>
      <c r="R84" s="20"/>
      <c r="S84" s="15">
        <f t="shared" si="3"/>
        <v>0</v>
      </c>
    </row>
    <row r="85" spans="1:19" ht="25.5" x14ac:dyDescent="0.2">
      <c r="A85" s="11"/>
      <c r="B85" s="88" t="s">
        <v>33</v>
      </c>
      <c r="C85" s="88">
        <v>67</v>
      </c>
      <c r="D85" s="88">
        <v>369338</v>
      </c>
      <c r="E85" s="95" t="s">
        <v>188</v>
      </c>
      <c r="F85" s="95" t="s">
        <v>189</v>
      </c>
      <c r="G85" s="21"/>
      <c r="H85" s="93" t="s">
        <v>103</v>
      </c>
      <c r="I85" s="98" t="s">
        <v>37</v>
      </c>
      <c r="J85" s="91">
        <v>166.12076999999999</v>
      </c>
      <c r="K85" s="16">
        <v>12</v>
      </c>
      <c r="L85" s="17">
        <f t="shared" si="2"/>
        <v>1993.4492399999999</v>
      </c>
      <c r="M85" s="90" t="s">
        <v>38</v>
      </c>
      <c r="N85" s="97" t="s">
        <v>187</v>
      </c>
      <c r="O85" s="18"/>
      <c r="P85" s="19"/>
      <c r="Q85" s="18"/>
      <c r="R85" s="20"/>
      <c r="S85" s="15">
        <f t="shared" si="3"/>
        <v>0</v>
      </c>
    </row>
    <row r="86" spans="1:19" ht="25.5" x14ac:dyDescent="0.2">
      <c r="A86" s="11"/>
      <c r="B86" s="88" t="s">
        <v>33</v>
      </c>
      <c r="C86" s="88">
        <v>68</v>
      </c>
      <c r="D86" s="88">
        <v>369338</v>
      </c>
      <c r="E86" s="99" t="s">
        <v>190</v>
      </c>
      <c r="F86" s="100" t="s">
        <v>191</v>
      </c>
      <c r="G86" s="21"/>
      <c r="H86" s="93" t="s">
        <v>36</v>
      </c>
      <c r="I86" s="90" t="s">
        <v>37</v>
      </c>
      <c r="J86" s="91">
        <v>236.01944999999998</v>
      </c>
      <c r="K86" s="16">
        <v>12</v>
      </c>
      <c r="L86" s="17">
        <f t="shared" si="2"/>
        <v>2832.2333999999996</v>
      </c>
      <c r="M86" s="90" t="s">
        <v>38</v>
      </c>
      <c r="N86" s="96" t="s">
        <v>187</v>
      </c>
      <c r="O86" s="18"/>
      <c r="P86" s="19"/>
      <c r="Q86" s="18"/>
      <c r="R86" s="20"/>
      <c r="S86" s="15">
        <f t="shared" si="3"/>
        <v>0</v>
      </c>
    </row>
    <row r="87" spans="1:19" ht="38.25" x14ac:dyDescent="0.2">
      <c r="A87" s="11"/>
      <c r="B87" s="88" t="s">
        <v>33</v>
      </c>
      <c r="C87" s="88">
        <v>69</v>
      </c>
      <c r="D87" s="88">
        <v>369338</v>
      </c>
      <c r="E87" s="95" t="s">
        <v>192</v>
      </c>
      <c r="F87" s="95" t="s">
        <v>193</v>
      </c>
      <c r="G87" s="21"/>
      <c r="H87" s="93" t="s">
        <v>117</v>
      </c>
      <c r="I87" s="90" t="s">
        <v>37</v>
      </c>
      <c r="J87" s="91">
        <v>226.93728999999996</v>
      </c>
      <c r="K87" s="16">
        <v>30</v>
      </c>
      <c r="L87" s="17">
        <f t="shared" si="2"/>
        <v>6808.1186999999991</v>
      </c>
      <c r="M87" s="90" t="s">
        <v>38</v>
      </c>
      <c r="N87" s="97" t="s">
        <v>187</v>
      </c>
      <c r="O87" s="18"/>
      <c r="P87" s="19"/>
      <c r="Q87" s="18"/>
      <c r="R87" s="20"/>
      <c r="S87" s="15">
        <f t="shared" si="3"/>
        <v>0</v>
      </c>
    </row>
    <row r="88" spans="1:19" ht="102" x14ac:dyDescent="0.2">
      <c r="A88" s="11"/>
      <c r="B88" s="88" t="s">
        <v>33</v>
      </c>
      <c r="C88" s="21">
        <v>70</v>
      </c>
      <c r="D88" s="88">
        <v>369338</v>
      </c>
      <c r="E88" s="99" t="s">
        <v>194</v>
      </c>
      <c r="F88" s="95" t="s">
        <v>195</v>
      </c>
      <c r="G88" s="21"/>
      <c r="H88" s="93" t="s">
        <v>103</v>
      </c>
      <c r="I88" s="90" t="s">
        <v>37</v>
      </c>
      <c r="J88" s="91">
        <v>540.11266000000001</v>
      </c>
      <c r="K88" s="16">
        <v>10</v>
      </c>
      <c r="L88" s="17">
        <f t="shared" si="2"/>
        <v>5401.1265999999996</v>
      </c>
      <c r="M88" s="90" t="s">
        <v>49</v>
      </c>
      <c r="N88" s="97" t="s">
        <v>70</v>
      </c>
      <c r="O88" s="18"/>
      <c r="P88" s="19"/>
      <c r="Q88" s="18"/>
      <c r="R88" s="20"/>
      <c r="S88" s="15">
        <f t="shared" si="3"/>
        <v>0</v>
      </c>
    </row>
    <row r="89" spans="1:19" ht="25.5" x14ac:dyDescent="0.2">
      <c r="A89" s="11"/>
      <c r="B89" s="88" t="s">
        <v>33</v>
      </c>
      <c r="C89" s="88">
        <v>71</v>
      </c>
      <c r="D89" s="88">
        <v>369338</v>
      </c>
      <c r="E89" s="95" t="s">
        <v>196</v>
      </c>
      <c r="F89" s="95" t="s">
        <v>197</v>
      </c>
      <c r="G89" s="21"/>
      <c r="H89" s="93" t="s">
        <v>42</v>
      </c>
      <c r="I89" s="90" t="s">
        <v>37</v>
      </c>
      <c r="J89" s="91">
        <v>55.278100000000002</v>
      </c>
      <c r="K89" s="16">
        <v>20</v>
      </c>
      <c r="L89" s="17">
        <f t="shared" si="2"/>
        <v>1105.5620000000001</v>
      </c>
      <c r="M89" s="90" t="s">
        <v>38</v>
      </c>
      <c r="N89" s="97" t="s">
        <v>198</v>
      </c>
      <c r="O89" s="18"/>
      <c r="P89" s="19"/>
      <c r="Q89" s="18"/>
      <c r="R89" s="20"/>
      <c r="S89" s="15">
        <f t="shared" si="3"/>
        <v>0</v>
      </c>
    </row>
    <row r="90" spans="1:19" ht="38.25" x14ac:dyDescent="0.2">
      <c r="A90" s="11"/>
      <c r="B90" s="88" t="s">
        <v>33</v>
      </c>
      <c r="C90" s="88">
        <v>72</v>
      </c>
      <c r="D90" s="88">
        <v>369338</v>
      </c>
      <c r="E90" s="95" t="s">
        <v>199</v>
      </c>
      <c r="F90" s="95" t="s">
        <v>200</v>
      </c>
      <c r="G90" s="21"/>
      <c r="H90" s="93" t="s">
        <v>36</v>
      </c>
      <c r="I90" s="90" t="s">
        <v>37</v>
      </c>
      <c r="J90" s="91">
        <v>49.930660000000003</v>
      </c>
      <c r="K90" s="16">
        <v>25</v>
      </c>
      <c r="L90" s="17">
        <f t="shared" si="2"/>
        <v>1248.2665000000002</v>
      </c>
      <c r="M90" s="90" t="s">
        <v>38</v>
      </c>
      <c r="N90" s="97" t="s">
        <v>201</v>
      </c>
      <c r="O90" s="18"/>
      <c r="P90" s="19"/>
      <c r="Q90" s="18"/>
      <c r="R90" s="20"/>
      <c r="S90" s="15">
        <f t="shared" si="3"/>
        <v>0</v>
      </c>
    </row>
    <row r="91" spans="1:19" ht="25.5" x14ac:dyDescent="0.2">
      <c r="A91" s="11"/>
      <c r="B91" s="88" t="s">
        <v>33</v>
      </c>
      <c r="C91" s="88">
        <v>73</v>
      </c>
      <c r="D91" s="88">
        <v>369338</v>
      </c>
      <c r="E91" s="95" t="s">
        <v>202</v>
      </c>
      <c r="F91" s="95" t="s">
        <v>203</v>
      </c>
      <c r="G91" s="21"/>
      <c r="H91" s="93" t="s">
        <v>36</v>
      </c>
      <c r="I91" s="90" t="s">
        <v>37</v>
      </c>
      <c r="J91" s="91">
        <v>367.63649999999996</v>
      </c>
      <c r="K91" s="16">
        <v>25</v>
      </c>
      <c r="L91" s="17">
        <f t="shared" si="2"/>
        <v>9190.9124999999985</v>
      </c>
      <c r="M91" s="90" t="s">
        <v>49</v>
      </c>
      <c r="N91" s="97" t="s">
        <v>204</v>
      </c>
      <c r="O91" s="18"/>
      <c r="P91" s="19"/>
      <c r="Q91" s="18"/>
      <c r="R91" s="20"/>
      <c r="S91" s="15">
        <f t="shared" si="3"/>
        <v>0</v>
      </c>
    </row>
    <row r="92" spans="1:19" ht="25.5" x14ac:dyDescent="0.2">
      <c r="A92" s="11"/>
      <c r="B92" s="88" t="s">
        <v>33</v>
      </c>
      <c r="C92" s="88">
        <v>74</v>
      </c>
      <c r="D92" s="88">
        <v>369338</v>
      </c>
      <c r="E92" s="95" t="s">
        <v>205</v>
      </c>
      <c r="F92" s="95" t="s">
        <v>206</v>
      </c>
      <c r="G92" s="21"/>
      <c r="H92" s="93" t="s">
        <v>36</v>
      </c>
      <c r="I92" s="90" t="s">
        <v>37</v>
      </c>
      <c r="J92" s="91">
        <v>238.73560999999998</v>
      </c>
      <c r="K92" s="16">
        <v>10</v>
      </c>
      <c r="L92" s="17">
        <f t="shared" si="2"/>
        <v>2387.3561</v>
      </c>
      <c r="M92" s="90" t="s">
        <v>49</v>
      </c>
      <c r="N92" s="97" t="s">
        <v>204</v>
      </c>
      <c r="O92" s="18"/>
      <c r="P92" s="19"/>
      <c r="Q92" s="18"/>
      <c r="R92" s="20"/>
      <c r="S92" s="15">
        <f t="shared" si="3"/>
        <v>0</v>
      </c>
    </row>
    <row r="93" spans="1:19" ht="38.25" x14ac:dyDescent="0.2">
      <c r="A93" s="11"/>
      <c r="B93" s="88" t="s">
        <v>33</v>
      </c>
      <c r="C93" s="88">
        <v>75</v>
      </c>
      <c r="D93" s="88">
        <v>369338</v>
      </c>
      <c r="E93" s="95" t="s">
        <v>207</v>
      </c>
      <c r="F93" s="95" t="s">
        <v>208</v>
      </c>
      <c r="G93" s="21"/>
      <c r="H93" s="93" t="s">
        <v>36</v>
      </c>
      <c r="I93" s="90" t="s">
        <v>48</v>
      </c>
      <c r="J93" s="91">
        <v>341.34492</v>
      </c>
      <c r="K93" s="16">
        <v>35</v>
      </c>
      <c r="L93" s="17">
        <f t="shared" si="2"/>
        <v>11947.072200000001</v>
      </c>
      <c r="M93" s="90" t="s">
        <v>49</v>
      </c>
      <c r="N93" s="97" t="s">
        <v>209</v>
      </c>
      <c r="O93" s="18"/>
      <c r="P93" s="19"/>
      <c r="Q93" s="18"/>
      <c r="R93" s="20"/>
      <c r="S93" s="15">
        <f t="shared" si="3"/>
        <v>0</v>
      </c>
    </row>
    <row r="94" spans="1:19" ht="38.25" x14ac:dyDescent="0.2">
      <c r="A94" s="11"/>
      <c r="B94" s="88" t="s">
        <v>33</v>
      </c>
      <c r="C94" s="88">
        <v>76</v>
      </c>
      <c r="D94" s="88">
        <v>369338</v>
      </c>
      <c r="E94" s="95" t="s">
        <v>210</v>
      </c>
      <c r="F94" s="95" t="s">
        <v>208</v>
      </c>
      <c r="G94" s="21"/>
      <c r="H94" s="93" t="s">
        <v>36</v>
      </c>
      <c r="I94" s="90" t="s">
        <v>48</v>
      </c>
      <c r="J94" s="91">
        <v>430.26732999999996</v>
      </c>
      <c r="K94" s="16">
        <v>30</v>
      </c>
      <c r="L94" s="17">
        <f t="shared" si="2"/>
        <v>12908.019899999999</v>
      </c>
      <c r="M94" s="90" t="s">
        <v>49</v>
      </c>
      <c r="N94" s="97" t="s">
        <v>209</v>
      </c>
      <c r="O94" s="18"/>
      <c r="P94" s="19"/>
      <c r="Q94" s="18"/>
      <c r="R94" s="20"/>
      <c r="S94" s="15">
        <f t="shared" si="3"/>
        <v>0</v>
      </c>
    </row>
    <row r="95" spans="1:19" ht="25.5" x14ac:dyDescent="0.2">
      <c r="A95" s="11"/>
      <c r="B95" s="88" t="s">
        <v>33</v>
      </c>
      <c r="C95" s="21">
        <v>77</v>
      </c>
      <c r="D95" s="88">
        <v>369338</v>
      </c>
      <c r="E95" s="95" t="s">
        <v>211</v>
      </c>
      <c r="F95" s="95" t="s">
        <v>212</v>
      </c>
      <c r="G95" s="21"/>
      <c r="H95" s="93" t="s">
        <v>36</v>
      </c>
      <c r="I95" s="90" t="s">
        <v>48</v>
      </c>
      <c r="J95" s="91">
        <v>427.55117000000001</v>
      </c>
      <c r="K95" s="16">
        <v>20</v>
      </c>
      <c r="L95" s="17">
        <f t="shared" si="2"/>
        <v>8551.0234</v>
      </c>
      <c r="M95" s="90" t="s">
        <v>49</v>
      </c>
      <c r="N95" s="97" t="s">
        <v>70</v>
      </c>
      <c r="O95" s="18"/>
      <c r="P95" s="19"/>
      <c r="Q95" s="18"/>
      <c r="R95" s="20"/>
      <c r="S95" s="15">
        <f t="shared" si="3"/>
        <v>0</v>
      </c>
    </row>
    <row r="96" spans="1:19" ht="25.5" x14ac:dyDescent="0.2">
      <c r="A96" s="11"/>
      <c r="B96" s="88" t="s">
        <v>33</v>
      </c>
      <c r="C96" s="88">
        <v>78</v>
      </c>
      <c r="D96" s="88">
        <v>369338</v>
      </c>
      <c r="E96" s="99" t="s">
        <v>213</v>
      </c>
      <c r="F96" s="99" t="s">
        <v>214</v>
      </c>
      <c r="G96" s="21"/>
      <c r="H96" s="93" t="s">
        <v>36</v>
      </c>
      <c r="I96" s="90" t="s">
        <v>48</v>
      </c>
      <c r="J96" s="91">
        <v>111.65963999999998</v>
      </c>
      <c r="K96" s="16">
        <v>20</v>
      </c>
      <c r="L96" s="17">
        <f t="shared" si="2"/>
        <v>2233.1927999999998</v>
      </c>
      <c r="M96" s="101" t="s">
        <v>49</v>
      </c>
      <c r="N96" s="103" t="s">
        <v>70</v>
      </c>
      <c r="O96" s="18"/>
      <c r="P96" s="19"/>
      <c r="Q96" s="18"/>
      <c r="R96" s="20"/>
      <c r="S96" s="15">
        <f t="shared" si="3"/>
        <v>0</v>
      </c>
    </row>
    <row r="97" spans="1:19" ht="25.5" x14ac:dyDescent="0.2">
      <c r="A97" s="11"/>
      <c r="B97" s="88" t="s">
        <v>33</v>
      </c>
      <c r="C97" s="88">
        <v>79</v>
      </c>
      <c r="D97" s="88">
        <v>369338</v>
      </c>
      <c r="E97" s="99" t="s">
        <v>215</v>
      </c>
      <c r="F97" s="99" t="s">
        <v>216</v>
      </c>
      <c r="G97" s="21"/>
      <c r="H97" s="93" t="s">
        <v>36</v>
      </c>
      <c r="I97" s="90" t="s">
        <v>48</v>
      </c>
      <c r="J97" s="91">
        <v>320.43260999999995</v>
      </c>
      <c r="K97" s="16">
        <v>20</v>
      </c>
      <c r="L97" s="17">
        <f t="shared" si="2"/>
        <v>6408.6521999999986</v>
      </c>
      <c r="M97" s="101" t="s">
        <v>49</v>
      </c>
      <c r="N97" s="103" t="s">
        <v>70</v>
      </c>
      <c r="O97" s="18"/>
      <c r="P97" s="19"/>
      <c r="Q97" s="18"/>
      <c r="R97" s="20"/>
      <c r="S97" s="15">
        <f t="shared" si="3"/>
        <v>0</v>
      </c>
    </row>
    <row r="98" spans="1:19" ht="38.25" x14ac:dyDescent="0.2">
      <c r="A98" s="11"/>
      <c r="B98" s="88" t="s">
        <v>33</v>
      </c>
      <c r="C98" s="88">
        <v>80</v>
      </c>
      <c r="D98" s="88">
        <v>369338</v>
      </c>
      <c r="E98" s="99" t="s">
        <v>217</v>
      </c>
      <c r="F98" s="99" t="s">
        <v>218</v>
      </c>
      <c r="G98" s="21"/>
      <c r="H98" s="93" t="s">
        <v>36</v>
      </c>
      <c r="I98" s="90" t="s">
        <v>48</v>
      </c>
      <c r="J98" s="91">
        <v>52.646819999999991</v>
      </c>
      <c r="K98" s="16">
        <v>100</v>
      </c>
      <c r="L98" s="17">
        <f t="shared" si="2"/>
        <v>5264.6819999999989</v>
      </c>
      <c r="M98" s="90" t="s">
        <v>49</v>
      </c>
      <c r="N98" s="97" t="s">
        <v>209</v>
      </c>
      <c r="O98" s="18"/>
      <c r="P98" s="19"/>
      <c r="Q98" s="18"/>
      <c r="R98" s="20"/>
      <c r="S98" s="15">
        <f t="shared" si="3"/>
        <v>0</v>
      </c>
    </row>
    <row r="99" spans="1:19" ht="38.25" x14ac:dyDescent="0.2">
      <c r="A99" s="11"/>
      <c r="B99" s="88" t="s">
        <v>33</v>
      </c>
      <c r="C99" s="88">
        <v>81</v>
      </c>
      <c r="D99" s="88">
        <v>369338</v>
      </c>
      <c r="E99" s="99" t="s">
        <v>219</v>
      </c>
      <c r="F99" s="99" t="s">
        <v>220</v>
      </c>
      <c r="G99" s="21"/>
      <c r="H99" s="93" t="s">
        <v>36</v>
      </c>
      <c r="I99" s="90" t="s">
        <v>48</v>
      </c>
      <c r="J99" s="91">
        <v>22.23856</v>
      </c>
      <c r="K99" s="16">
        <v>100</v>
      </c>
      <c r="L99" s="17">
        <f t="shared" si="2"/>
        <v>2223.8559999999998</v>
      </c>
      <c r="M99" s="90" t="s">
        <v>49</v>
      </c>
      <c r="N99" s="97" t="s">
        <v>209</v>
      </c>
      <c r="O99" s="18"/>
      <c r="P99" s="19"/>
      <c r="Q99" s="18"/>
      <c r="R99" s="20"/>
      <c r="S99" s="15">
        <f t="shared" si="3"/>
        <v>0</v>
      </c>
    </row>
    <row r="100" spans="1:19" ht="51" x14ac:dyDescent="0.2">
      <c r="A100" s="11"/>
      <c r="B100" s="88" t="s">
        <v>33</v>
      </c>
      <c r="C100" s="88">
        <v>82</v>
      </c>
      <c r="D100" s="88">
        <v>369338</v>
      </c>
      <c r="E100" s="95" t="s">
        <v>221</v>
      </c>
      <c r="F100" s="95" t="s">
        <v>222</v>
      </c>
      <c r="G100" s="21"/>
      <c r="H100" s="93" t="s">
        <v>36</v>
      </c>
      <c r="I100" s="90" t="s">
        <v>48</v>
      </c>
      <c r="J100" s="91">
        <v>291.39303999999998</v>
      </c>
      <c r="K100" s="16">
        <v>25</v>
      </c>
      <c r="L100" s="17">
        <f t="shared" si="2"/>
        <v>7284.826</v>
      </c>
      <c r="M100" s="90" t="s">
        <v>49</v>
      </c>
      <c r="N100" s="97" t="s">
        <v>70</v>
      </c>
      <c r="O100" s="18"/>
      <c r="P100" s="19"/>
      <c r="Q100" s="18"/>
      <c r="R100" s="20"/>
      <c r="S100" s="15">
        <f t="shared" si="3"/>
        <v>0</v>
      </c>
    </row>
    <row r="101" spans="1:19" ht="38.25" x14ac:dyDescent="0.2">
      <c r="A101" s="11"/>
      <c r="B101" s="88" t="s">
        <v>33</v>
      </c>
      <c r="C101" s="88">
        <v>83</v>
      </c>
      <c r="D101" s="88">
        <v>369338</v>
      </c>
      <c r="E101" s="99" t="s">
        <v>223</v>
      </c>
      <c r="F101" s="99" t="s">
        <v>222</v>
      </c>
      <c r="G101" s="21"/>
      <c r="H101" s="93" t="s">
        <v>36</v>
      </c>
      <c r="I101" s="90" t="s">
        <v>48</v>
      </c>
      <c r="J101" s="91">
        <v>42.843180000000004</v>
      </c>
      <c r="K101" s="16">
        <v>25</v>
      </c>
      <c r="L101" s="17">
        <f t="shared" si="2"/>
        <v>1071.0795000000001</v>
      </c>
      <c r="M101" s="90" t="s">
        <v>49</v>
      </c>
      <c r="N101" s="97" t="s">
        <v>70</v>
      </c>
      <c r="O101" s="18"/>
      <c r="P101" s="19"/>
      <c r="Q101" s="18"/>
      <c r="R101" s="20"/>
      <c r="S101" s="15">
        <f t="shared" si="3"/>
        <v>0</v>
      </c>
    </row>
    <row r="102" spans="1:19" ht="38.25" x14ac:dyDescent="0.2">
      <c r="A102" s="11"/>
      <c r="B102" s="88" t="s">
        <v>33</v>
      </c>
      <c r="C102" s="21">
        <v>84</v>
      </c>
      <c r="D102" s="88">
        <v>369338</v>
      </c>
      <c r="E102" s="104" t="s">
        <v>224</v>
      </c>
      <c r="F102" s="105" t="s">
        <v>222</v>
      </c>
      <c r="G102" s="21"/>
      <c r="H102" s="93" t="s">
        <v>36</v>
      </c>
      <c r="I102" s="90" t="s">
        <v>48</v>
      </c>
      <c r="J102" s="91">
        <v>42.843180000000004</v>
      </c>
      <c r="K102" s="16">
        <v>25</v>
      </c>
      <c r="L102" s="17">
        <f t="shared" si="2"/>
        <v>1071.0795000000001</v>
      </c>
      <c r="M102" s="90" t="s">
        <v>49</v>
      </c>
      <c r="N102" s="97" t="s">
        <v>70</v>
      </c>
      <c r="O102" s="18"/>
      <c r="P102" s="19"/>
      <c r="Q102" s="18"/>
      <c r="R102" s="20"/>
      <c r="S102" s="15">
        <f t="shared" si="3"/>
        <v>0</v>
      </c>
    </row>
    <row r="103" spans="1:19" ht="38.25" x14ac:dyDescent="0.2">
      <c r="A103" s="11"/>
      <c r="B103" s="88" t="s">
        <v>33</v>
      </c>
      <c r="C103" s="88">
        <v>85</v>
      </c>
      <c r="D103" s="88">
        <v>369338</v>
      </c>
      <c r="E103" s="105" t="s">
        <v>225</v>
      </c>
      <c r="F103" s="105" t="s">
        <v>222</v>
      </c>
      <c r="G103" s="21"/>
      <c r="H103" s="93" t="s">
        <v>36</v>
      </c>
      <c r="I103" s="90" t="s">
        <v>48</v>
      </c>
      <c r="J103" s="91">
        <v>42.843180000000004</v>
      </c>
      <c r="K103" s="16">
        <v>25</v>
      </c>
      <c r="L103" s="17">
        <f t="shared" si="2"/>
        <v>1071.0795000000001</v>
      </c>
      <c r="M103" s="90" t="s">
        <v>49</v>
      </c>
      <c r="N103" s="97" t="s">
        <v>70</v>
      </c>
      <c r="O103" s="18"/>
      <c r="P103" s="19"/>
      <c r="Q103" s="18"/>
      <c r="R103" s="20"/>
      <c r="S103" s="15">
        <f t="shared" si="3"/>
        <v>0</v>
      </c>
    </row>
    <row r="104" spans="1:19" ht="38.25" x14ac:dyDescent="0.2">
      <c r="A104" s="11"/>
      <c r="B104" s="88" t="s">
        <v>33</v>
      </c>
      <c r="C104" s="88">
        <v>86</v>
      </c>
      <c r="D104" s="88">
        <v>369338</v>
      </c>
      <c r="E104" s="99" t="s">
        <v>226</v>
      </c>
      <c r="F104" s="99" t="s">
        <v>222</v>
      </c>
      <c r="G104" s="88"/>
      <c r="H104" s="88" t="s">
        <v>36</v>
      </c>
      <c r="I104" s="90" t="s">
        <v>48</v>
      </c>
      <c r="J104" s="91">
        <v>42.843180000000004</v>
      </c>
      <c r="K104" s="16">
        <v>25</v>
      </c>
      <c r="L104" s="17">
        <f t="shared" si="2"/>
        <v>1071.0795000000001</v>
      </c>
      <c r="M104" s="90" t="s">
        <v>49</v>
      </c>
      <c r="N104" s="106" t="s">
        <v>70</v>
      </c>
      <c r="O104" s="18"/>
      <c r="P104" s="19"/>
      <c r="Q104" s="18"/>
      <c r="R104" s="20"/>
      <c r="S104" s="15">
        <f t="shared" si="3"/>
        <v>0</v>
      </c>
    </row>
    <row r="105" spans="1:19" ht="25.5" x14ac:dyDescent="0.2">
      <c r="A105" s="11"/>
      <c r="B105" s="88" t="s">
        <v>33</v>
      </c>
      <c r="C105" s="88">
        <v>87</v>
      </c>
      <c r="D105" s="88">
        <v>369338</v>
      </c>
      <c r="E105" s="99" t="s">
        <v>227</v>
      </c>
      <c r="F105" s="99" t="s">
        <v>228</v>
      </c>
      <c r="G105" s="88"/>
      <c r="H105" s="88" t="s">
        <v>36</v>
      </c>
      <c r="I105" s="90" t="s">
        <v>48</v>
      </c>
      <c r="J105" s="91">
        <v>67.437160000000006</v>
      </c>
      <c r="K105" s="16">
        <v>60</v>
      </c>
      <c r="L105" s="17">
        <f t="shared" si="2"/>
        <v>4046.2296000000006</v>
      </c>
      <c r="M105" s="90" t="s">
        <v>49</v>
      </c>
      <c r="N105" s="106" t="s">
        <v>70</v>
      </c>
      <c r="O105" s="18"/>
      <c r="P105" s="19"/>
      <c r="Q105" s="18"/>
      <c r="R105" s="20"/>
      <c r="S105" s="15">
        <f t="shared" si="3"/>
        <v>0</v>
      </c>
    </row>
    <row r="106" spans="1:19" ht="51" x14ac:dyDescent="0.2">
      <c r="A106" s="11"/>
      <c r="B106" s="88" t="s">
        <v>33</v>
      </c>
      <c r="C106" s="88">
        <v>88</v>
      </c>
      <c r="D106" s="88">
        <v>369338</v>
      </c>
      <c r="E106" s="99" t="s">
        <v>229</v>
      </c>
      <c r="F106" s="99" t="s">
        <v>230</v>
      </c>
      <c r="G106" s="88"/>
      <c r="H106" s="88" t="s">
        <v>36</v>
      </c>
      <c r="I106" s="90" t="s">
        <v>48</v>
      </c>
      <c r="J106" s="91">
        <v>210.59789000000001</v>
      </c>
      <c r="K106" s="16">
        <v>25</v>
      </c>
      <c r="L106" s="17">
        <f t="shared" si="2"/>
        <v>5264.9472500000002</v>
      </c>
      <c r="M106" s="90" t="s">
        <v>49</v>
      </c>
      <c r="N106" s="106" t="s">
        <v>70</v>
      </c>
      <c r="O106" s="18"/>
      <c r="P106" s="19"/>
      <c r="Q106" s="18"/>
      <c r="R106" s="20"/>
      <c r="S106" s="15">
        <f t="shared" si="3"/>
        <v>0</v>
      </c>
    </row>
    <row r="107" spans="1:19" ht="51" x14ac:dyDescent="0.2">
      <c r="A107" s="11"/>
      <c r="B107" s="88" t="s">
        <v>33</v>
      </c>
      <c r="C107" s="88">
        <v>89</v>
      </c>
      <c r="D107" s="88">
        <v>369338</v>
      </c>
      <c r="E107" s="99" t="s">
        <v>231</v>
      </c>
      <c r="F107" s="99" t="s">
        <v>230</v>
      </c>
      <c r="G107" s="88"/>
      <c r="H107" s="88" t="s">
        <v>36</v>
      </c>
      <c r="I107" s="90" t="s">
        <v>48</v>
      </c>
      <c r="J107" s="91">
        <v>166.12076999999999</v>
      </c>
      <c r="K107" s="16">
        <v>25</v>
      </c>
      <c r="L107" s="17">
        <f t="shared" si="2"/>
        <v>4153.0192499999994</v>
      </c>
      <c r="M107" s="90" t="s">
        <v>49</v>
      </c>
      <c r="N107" s="106" t="s">
        <v>70</v>
      </c>
      <c r="O107" s="18"/>
      <c r="P107" s="19"/>
      <c r="Q107" s="18"/>
      <c r="R107" s="20"/>
      <c r="S107" s="15">
        <f t="shared" si="3"/>
        <v>0</v>
      </c>
    </row>
    <row r="108" spans="1:19" ht="51" x14ac:dyDescent="0.2">
      <c r="A108" s="11"/>
      <c r="B108" s="88" t="s">
        <v>33</v>
      </c>
      <c r="C108" s="88">
        <v>90</v>
      </c>
      <c r="D108" s="88">
        <v>369338</v>
      </c>
      <c r="E108" s="99" t="s">
        <v>232</v>
      </c>
      <c r="F108" s="99" t="s">
        <v>230</v>
      </c>
      <c r="G108" s="88"/>
      <c r="H108" s="88" t="s">
        <v>36</v>
      </c>
      <c r="I108" s="90" t="s">
        <v>48</v>
      </c>
      <c r="J108" s="91">
        <v>219.31931</v>
      </c>
      <c r="K108" s="16">
        <v>25</v>
      </c>
      <c r="L108" s="17">
        <f t="shared" si="2"/>
        <v>5482.9827500000001</v>
      </c>
      <c r="M108" s="90" t="s">
        <v>49</v>
      </c>
      <c r="N108" s="106" t="s">
        <v>70</v>
      </c>
      <c r="O108" s="18"/>
      <c r="P108" s="19"/>
      <c r="Q108" s="18"/>
      <c r="R108" s="20"/>
      <c r="S108" s="15">
        <f t="shared" si="3"/>
        <v>0</v>
      </c>
    </row>
    <row r="109" spans="1:19" ht="51" x14ac:dyDescent="0.2">
      <c r="A109" s="11"/>
      <c r="B109" s="88" t="s">
        <v>33</v>
      </c>
      <c r="C109" s="88">
        <v>91</v>
      </c>
      <c r="D109" s="88">
        <v>369338</v>
      </c>
      <c r="E109" s="99" t="s">
        <v>233</v>
      </c>
      <c r="F109" s="99" t="s">
        <v>230</v>
      </c>
      <c r="G109" s="88"/>
      <c r="H109" s="88" t="s">
        <v>36</v>
      </c>
      <c r="I109" s="90" t="s">
        <v>48</v>
      </c>
      <c r="J109" s="91">
        <v>342.21494000000001</v>
      </c>
      <c r="K109" s="16">
        <v>25</v>
      </c>
      <c r="L109" s="17">
        <f t="shared" si="2"/>
        <v>8555.3734999999997</v>
      </c>
      <c r="M109" s="90" t="s">
        <v>49</v>
      </c>
      <c r="N109" s="106" t="s">
        <v>70</v>
      </c>
      <c r="O109" s="18"/>
      <c r="P109" s="19"/>
      <c r="Q109" s="18"/>
      <c r="R109" s="20"/>
      <c r="S109" s="15">
        <f t="shared" si="3"/>
        <v>0</v>
      </c>
    </row>
    <row r="110" spans="1:19" ht="51" x14ac:dyDescent="0.2">
      <c r="A110" s="11"/>
      <c r="B110" s="88" t="s">
        <v>33</v>
      </c>
      <c r="C110" s="88">
        <v>92</v>
      </c>
      <c r="D110" s="88">
        <v>369338</v>
      </c>
      <c r="E110" s="99" t="s">
        <v>234</v>
      </c>
      <c r="F110" s="99" t="s">
        <v>230</v>
      </c>
      <c r="G110" s="88"/>
      <c r="H110" s="88" t="s">
        <v>36</v>
      </c>
      <c r="I110" s="90" t="s">
        <v>48</v>
      </c>
      <c r="J110" s="91">
        <v>532.84480999999994</v>
      </c>
      <c r="K110" s="16">
        <v>25</v>
      </c>
      <c r="L110" s="17">
        <f t="shared" si="2"/>
        <v>13321.120249999998</v>
      </c>
      <c r="M110" s="90" t="s">
        <v>49</v>
      </c>
      <c r="N110" s="106" t="s">
        <v>70</v>
      </c>
      <c r="O110" s="18"/>
      <c r="P110" s="19"/>
      <c r="Q110" s="18"/>
      <c r="R110" s="20"/>
      <c r="S110" s="15">
        <f t="shared" si="3"/>
        <v>0</v>
      </c>
    </row>
    <row r="111" spans="1:19" ht="38.25" x14ac:dyDescent="0.2">
      <c r="A111" s="11"/>
      <c r="B111" s="88" t="s">
        <v>33</v>
      </c>
      <c r="C111" s="88">
        <v>93</v>
      </c>
      <c r="D111" s="88">
        <v>369338</v>
      </c>
      <c r="E111" s="99" t="s">
        <v>235</v>
      </c>
      <c r="F111" s="99" t="s">
        <v>236</v>
      </c>
      <c r="G111" s="88"/>
      <c r="H111" s="88" t="s">
        <v>103</v>
      </c>
      <c r="I111" s="90" t="s">
        <v>48</v>
      </c>
      <c r="J111" s="91">
        <v>375.80619999999999</v>
      </c>
      <c r="K111" s="16">
        <v>15</v>
      </c>
      <c r="L111" s="17">
        <f t="shared" si="2"/>
        <v>5637.0929999999998</v>
      </c>
      <c r="M111" s="90" t="s">
        <v>49</v>
      </c>
      <c r="N111" s="106" t="s">
        <v>70</v>
      </c>
      <c r="O111" s="18"/>
      <c r="P111" s="19"/>
      <c r="Q111" s="18"/>
      <c r="R111" s="20"/>
      <c r="S111" s="15">
        <f t="shared" si="3"/>
        <v>0</v>
      </c>
    </row>
    <row r="112" spans="1:19" ht="38.25" x14ac:dyDescent="0.2">
      <c r="A112" s="11"/>
      <c r="B112" s="88" t="s">
        <v>33</v>
      </c>
      <c r="C112" s="88">
        <v>94</v>
      </c>
      <c r="D112" s="88">
        <v>369338</v>
      </c>
      <c r="E112" s="99" t="s">
        <v>237</v>
      </c>
      <c r="F112" s="99" t="s">
        <v>238</v>
      </c>
      <c r="G112" s="88"/>
      <c r="H112" s="88" t="s">
        <v>36</v>
      </c>
      <c r="I112" s="90" t="s">
        <v>48</v>
      </c>
      <c r="J112" s="91">
        <v>55.553959999999996</v>
      </c>
      <c r="K112" s="16">
        <v>25</v>
      </c>
      <c r="L112" s="17">
        <f t="shared" si="2"/>
        <v>1388.8489999999999</v>
      </c>
      <c r="M112" s="90" t="s">
        <v>49</v>
      </c>
      <c r="N112" s="106" t="s">
        <v>70</v>
      </c>
      <c r="O112" s="18"/>
      <c r="P112" s="19"/>
      <c r="Q112" s="18"/>
      <c r="R112" s="20"/>
      <c r="S112" s="15">
        <f t="shared" si="3"/>
        <v>0</v>
      </c>
    </row>
    <row r="113" spans="1:19" ht="38.25" x14ac:dyDescent="0.2">
      <c r="A113" s="11"/>
      <c r="B113" s="88" t="s">
        <v>33</v>
      </c>
      <c r="C113" s="88">
        <v>95</v>
      </c>
      <c r="D113" s="88">
        <v>369338</v>
      </c>
      <c r="E113" s="99" t="s">
        <v>239</v>
      </c>
      <c r="F113" s="99" t="s">
        <v>228</v>
      </c>
      <c r="G113" s="88"/>
      <c r="H113" s="88" t="s">
        <v>36</v>
      </c>
      <c r="I113" s="90" t="s">
        <v>48</v>
      </c>
      <c r="J113" s="91">
        <v>67.437160000000006</v>
      </c>
      <c r="K113" s="16">
        <v>30</v>
      </c>
      <c r="L113" s="17">
        <f t="shared" si="2"/>
        <v>2023.1148000000003</v>
      </c>
      <c r="M113" s="90" t="s">
        <v>49</v>
      </c>
      <c r="N113" s="106" t="s">
        <v>70</v>
      </c>
      <c r="O113" s="18"/>
      <c r="P113" s="19"/>
      <c r="Q113" s="18"/>
      <c r="R113" s="20"/>
      <c r="S113" s="15">
        <f t="shared" si="3"/>
        <v>0</v>
      </c>
    </row>
    <row r="114" spans="1:19" ht="38.25" x14ac:dyDescent="0.2">
      <c r="A114" s="11"/>
      <c r="B114" s="88" t="s">
        <v>33</v>
      </c>
      <c r="C114" s="88">
        <v>96</v>
      </c>
      <c r="D114" s="88">
        <v>369338</v>
      </c>
      <c r="E114" s="99" t="s">
        <v>240</v>
      </c>
      <c r="F114" s="99" t="s">
        <v>228</v>
      </c>
      <c r="G114" s="88"/>
      <c r="H114" s="88" t="s">
        <v>36</v>
      </c>
      <c r="I114" s="90" t="s">
        <v>48</v>
      </c>
      <c r="J114" s="91">
        <v>67.437160000000006</v>
      </c>
      <c r="K114" s="16">
        <v>30</v>
      </c>
      <c r="L114" s="17">
        <f t="shared" si="2"/>
        <v>2023.1148000000003</v>
      </c>
      <c r="M114" s="90" t="s">
        <v>49</v>
      </c>
      <c r="N114" s="106" t="s">
        <v>70</v>
      </c>
      <c r="O114" s="18"/>
      <c r="P114" s="19"/>
      <c r="Q114" s="18"/>
      <c r="R114" s="20"/>
      <c r="S114" s="15">
        <f t="shared" si="3"/>
        <v>0</v>
      </c>
    </row>
    <row r="115" spans="1:19" ht="38.25" x14ac:dyDescent="0.2">
      <c r="A115" s="11"/>
      <c r="B115" s="88" t="s">
        <v>33</v>
      </c>
      <c r="C115" s="88">
        <v>97</v>
      </c>
      <c r="D115" s="88">
        <v>369338</v>
      </c>
      <c r="E115" s="99" t="s">
        <v>241</v>
      </c>
      <c r="F115" s="99" t="s">
        <v>228</v>
      </c>
      <c r="G115" s="88"/>
      <c r="H115" s="88" t="s">
        <v>36</v>
      </c>
      <c r="I115" s="90" t="s">
        <v>48</v>
      </c>
      <c r="J115" s="91">
        <v>67.437160000000006</v>
      </c>
      <c r="K115" s="16">
        <v>30</v>
      </c>
      <c r="L115" s="17">
        <f t="shared" si="2"/>
        <v>2023.1148000000003</v>
      </c>
      <c r="M115" s="90" t="s">
        <v>49</v>
      </c>
      <c r="N115" s="106" t="s">
        <v>70</v>
      </c>
      <c r="O115" s="18"/>
      <c r="P115" s="19"/>
      <c r="Q115" s="18"/>
      <c r="R115" s="20"/>
      <c r="S115" s="15">
        <f t="shared" si="3"/>
        <v>0</v>
      </c>
    </row>
    <row r="116" spans="1:19" ht="38.25" x14ac:dyDescent="0.2">
      <c r="A116" s="11"/>
      <c r="B116" s="88" t="s">
        <v>33</v>
      </c>
      <c r="C116" s="88">
        <v>98</v>
      </c>
      <c r="D116" s="88">
        <v>369338</v>
      </c>
      <c r="E116" s="99" t="s">
        <v>242</v>
      </c>
      <c r="F116" s="99" t="s">
        <v>228</v>
      </c>
      <c r="G116" s="88"/>
      <c r="H116" s="88" t="s">
        <v>36</v>
      </c>
      <c r="I116" s="90" t="s">
        <v>48</v>
      </c>
      <c r="J116" s="91">
        <v>67.437160000000006</v>
      </c>
      <c r="K116" s="16">
        <v>30</v>
      </c>
      <c r="L116" s="17">
        <f t="shared" si="2"/>
        <v>2023.1148000000003</v>
      </c>
      <c r="M116" s="90" t="s">
        <v>49</v>
      </c>
      <c r="N116" s="106" t="s">
        <v>70</v>
      </c>
      <c r="O116" s="18"/>
      <c r="P116" s="19"/>
      <c r="Q116" s="18"/>
      <c r="R116" s="20"/>
      <c r="S116" s="15">
        <f t="shared" si="3"/>
        <v>0</v>
      </c>
    </row>
    <row r="117" spans="1:19" ht="25.5" x14ac:dyDescent="0.2">
      <c r="A117" s="11"/>
      <c r="B117" s="88" t="s">
        <v>33</v>
      </c>
      <c r="C117" s="88">
        <v>99</v>
      </c>
      <c r="D117" s="88">
        <v>369338</v>
      </c>
      <c r="E117" s="99" t="s">
        <v>243</v>
      </c>
      <c r="F117" s="99" t="s">
        <v>244</v>
      </c>
      <c r="G117" s="88"/>
      <c r="H117" s="88" t="s">
        <v>36</v>
      </c>
      <c r="I117" s="90" t="s">
        <v>48</v>
      </c>
      <c r="J117" s="91">
        <v>112.56148999999999</v>
      </c>
      <c r="K117" s="16">
        <v>5</v>
      </c>
      <c r="L117" s="17">
        <f t="shared" si="2"/>
        <v>562.80745000000002</v>
      </c>
      <c r="M117" s="90" t="s">
        <v>49</v>
      </c>
      <c r="N117" s="106" t="s">
        <v>70</v>
      </c>
      <c r="O117" s="18"/>
      <c r="P117" s="19"/>
      <c r="Q117" s="18"/>
      <c r="R117" s="20"/>
      <c r="S117" s="15">
        <f t="shared" si="3"/>
        <v>0</v>
      </c>
    </row>
    <row r="118" spans="1:19" ht="25.5" x14ac:dyDescent="0.2">
      <c r="A118" s="11"/>
      <c r="B118" s="88" t="s">
        <v>33</v>
      </c>
      <c r="C118" s="88">
        <v>100</v>
      </c>
      <c r="D118" s="88">
        <v>369338</v>
      </c>
      <c r="E118" s="99" t="s">
        <v>245</v>
      </c>
      <c r="F118" s="99" t="s">
        <v>246</v>
      </c>
      <c r="G118" s="88"/>
      <c r="H118" s="88" t="s">
        <v>36</v>
      </c>
      <c r="I118" s="90" t="s">
        <v>247</v>
      </c>
      <c r="J118" s="91">
        <v>533.75726999999995</v>
      </c>
      <c r="K118" s="16">
        <v>10</v>
      </c>
      <c r="L118" s="17">
        <f t="shared" si="2"/>
        <v>5337.5726999999997</v>
      </c>
      <c r="M118" s="90" t="s">
        <v>38</v>
      </c>
      <c r="N118" s="106" t="s">
        <v>248</v>
      </c>
      <c r="O118" s="18"/>
      <c r="P118" s="19"/>
      <c r="Q118" s="18"/>
      <c r="R118" s="20"/>
      <c r="S118" s="15">
        <f t="shared" si="3"/>
        <v>0</v>
      </c>
    </row>
    <row r="119" spans="1:19" ht="38.25" x14ac:dyDescent="0.2">
      <c r="A119" s="11"/>
      <c r="B119" s="88" t="s">
        <v>33</v>
      </c>
      <c r="C119" s="88">
        <v>101</v>
      </c>
      <c r="D119" s="88">
        <v>369338</v>
      </c>
      <c r="E119" s="99" t="s">
        <v>249</v>
      </c>
      <c r="F119" s="99" t="s">
        <v>250</v>
      </c>
      <c r="G119" s="88"/>
      <c r="H119" s="88" t="s">
        <v>117</v>
      </c>
      <c r="I119" s="90" t="s">
        <v>48</v>
      </c>
      <c r="J119" s="91">
        <v>272.32686999999999</v>
      </c>
      <c r="K119" s="16">
        <v>12</v>
      </c>
      <c r="L119" s="17">
        <f t="shared" si="2"/>
        <v>3267.9224399999998</v>
      </c>
      <c r="M119" s="90" t="s">
        <v>49</v>
      </c>
      <c r="N119" s="106" t="s">
        <v>70</v>
      </c>
      <c r="O119" s="18"/>
      <c r="P119" s="19"/>
      <c r="Q119" s="18"/>
      <c r="R119" s="20"/>
      <c r="S119" s="15">
        <f t="shared" si="3"/>
        <v>0</v>
      </c>
    </row>
    <row r="120" spans="1:19" ht="38.25" x14ac:dyDescent="0.2">
      <c r="A120" s="11"/>
      <c r="B120" s="88" t="s">
        <v>33</v>
      </c>
      <c r="C120" s="88">
        <v>102</v>
      </c>
      <c r="D120" s="88">
        <v>369338</v>
      </c>
      <c r="E120" s="99" t="s">
        <v>251</v>
      </c>
      <c r="F120" s="99" t="s">
        <v>252</v>
      </c>
      <c r="G120" s="88"/>
      <c r="H120" s="88" t="s">
        <v>117</v>
      </c>
      <c r="I120" s="90" t="s">
        <v>48</v>
      </c>
      <c r="J120" s="91">
        <v>403.04206999999997</v>
      </c>
      <c r="K120" s="16">
        <v>15</v>
      </c>
      <c r="L120" s="17">
        <f t="shared" si="2"/>
        <v>6045.63105</v>
      </c>
      <c r="M120" s="90" t="s">
        <v>49</v>
      </c>
      <c r="N120" s="106" t="s">
        <v>50</v>
      </c>
      <c r="O120" s="18"/>
      <c r="P120" s="19"/>
      <c r="Q120" s="18"/>
      <c r="R120" s="20"/>
      <c r="S120" s="15">
        <f t="shared" si="3"/>
        <v>0</v>
      </c>
    </row>
    <row r="121" spans="1:19" ht="38.25" x14ac:dyDescent="0.2">
      <c r="A121" s="11"/>
      <c r="B121" s="88" t="s">
        <v>33</v>
      </c>
      <c r="C121" s="88">
        <v>103</v>
      </c>
      <c r="D121" s="88">
        <v>369338</v>
      </c>
      <c r="E121" s="99" t="s">
        <v>253</v>
      </c>
      <c r="F121" s="99" t="s">
        <v>254</v>
      </c>
      <c r="G121" s="88"/>
      <c r="H121" s="88" t="s">
        <v>117</v>
      </c>
      <c r="I121" s="90" t="s">
        <v>48</v>
      </c>
      <c r="J121" s="91">
        <v>361.28110999999996</v>
      </c>
      <c r="K121" s="16">
        <v>10</v>
      </c>
      <c r="L121" s="17">
        <f t="shared" si="2"/>
        <v>3612.8110999999994</v>
      </c>
      <c r="M121" s="90" t="s">
        <v>49</v>
      </c>
      <c r="N121" s="106" t="s">
        <v>70</v>
      </c>
      <c r="O121" s="18"/>
      <c r="P121" s="19"/>
      <c r="Q121" s="18"/>
      <c r="R121" s="20"/>
      <c r="S121" s="15">
        <f t="shared" si="3"/>
        <v>0</v>
      </c>
    </row>
    <row r="122" spans="1:19" ht="89.25" x14ac:dyDescent="0.2">
      <c r="A122" s="11"/>
      <c r="B122" s="88" t="s">
        <v>33</v>
      </c>
      <c r="C122" s="88">
        <v>104</v>
      </c>
      <c r="D122" s="88">
        <v>369338</v>
      </c>
      <c r="E122" s="99" t="s">
        <v>255</v>
      </c>
      <c r="F122" s="99" t="s">
        <v>256</v>
      </c>
      <c r="G122" s="88"/>
      <c r="H122" s="88" t="s">
        <v>36</v>
      </c>
      <c r="I122" s="90" t="s">
        <v>48</v>
      </c>
      <c r="J122" s="91">
        <v>465.67289999999997</v>
      </c>
      <c r="K122" s="16">
        <v>60</v>
      </c>
      <c r="L122" s="17">
        <f t="shared" si="2"/>
        <v>27940.374</v>
      </c>
      <c r="M122" s="90" t="s">
        <v>49</v>
      </c>
      <c r="N122" s="106" t="s">
        <v>209</v>
      </c>
      <c r="O122" s="18"/>
      <c r="P122" s="19"/>
      <c r="Q122" s="18"/>
      <c r="R122" s="20"/>
      <c r="S122" s="15">
        <f t="shared" si="3"/>
        <v>0</v>
      </c>
    </row>
    <row r="123" spans="1:19" ht="102" x14ac:dyDescent="0.2">
      <c r="A123" s="11"/>
      <c r="B123" s="88" t="s">
        <v>33</v>
      </c>
      <c r="C123" s="88">
        <v>105</v>
      </c>
      <c r="D123" s="88">
        <v>369338</v>
      </c>
      <c r="E123" s="99" t="s">
        <v>257</v>
      </c>
      <c r="F123" s="99" t="s">
        <v>256</v>
      </c>
      <c r="G123" s="88"/>
      <c r="H123" s="88" t="s">
        <v>36</v>
      </c>
      <c r="I123" s="90" t="s">
        <v>48</v>
      </c>
      <c r="J123" s="91">
        <v>465.67289999999997</v>
      </c>
      <c r="K123" s="16">
        <v>60</v>
      </c>
      <c r="L123" s="17">
        <f t="shared" si="2"/>
        <v>27940.374</v>
      </c>
      <c r="M123" s="90" t="s">
        <v>49</v>
      </c>
      <c r="N123" s="106" t="s">
        <v>209</v>
      </c>
      <c r="O123" s="18"/>
      <c r="P123" s="19"/>
      <c r="Q123" s="18"/>
      <c r="R123" s="20"/>
      <c r="S123" s="15">
        <f t="shared" si="3"/>
        <v>0</v>
      </c>
    </row>
    <row r="124" spans="1:19" ht="89.25" x14ac:dyDescent="0.2">
      <c r="A124" s="11"/>
      <c r="B124" s="88" t="s">
        <v>33</v>
      </c>
      <c r="C124" s="88">
        <v>106</v>
      </c>
      <c r="D124" s="88">
        <v>369338</v>
      </c>
      <c r="E124" s="99" t="s">
        <v>258</v>
      </c>
      <c r="F124" s="99" t="s">
        <v>259</v>
      </c>
      <c r="G124" s="88"/>
      <c r="H124" s="88" t="s">
        <v>36</v>
      </c>
      <c r="I124" s="90" t="s">
        <v>48</v>
      </c>
      <c r="J124" s="91">
        <v>517.41786999999999</v>
      </c>
      <c r="K124" s="16">
        <v>60</v>
      </c>
      <c r="L124" s="17">
        <f t="shared" si="2"/>
        <v>31045.072199999999</v>
      </c>
      <c r="M124" s="90" t="s">
        <v>49</v>
      </c>
      <c r="N124" s="106" t="s">
        <v>209</v>
      </c>
      <c r="O124" s="18"/>
      <c r="P124" s="19"/>
      <c r="Q124" s="18"/>
      <c r="R124" s="20"/>
      <c r="S124" s="15">
        <f t="shared" si="3"/>
        <v>0</v>
      </c>
    </row>
    <row r="125" spans="1:19" ht="89.25" x14ac:dyDescent="0.2">
      <c r="A125" s="11"/>
      <c r="B125" s="88" t="s">
        <v>33</v>
      </c>
      <c r="C125" s="88">
        <v>107</v>
      </c>
      <c r="D125" s="88">
        <v>369338</v>
      </c>
      <c r="E125" s="99" t="s">
        <v>260</v>
      </c>
      <c r="F125" s="99" t="s">
        <v>261</v>
      </c>
      <c r="G125" s="88"/>
      <c r="H125" s="88" t="s">
        <v>103</v>
      </c>
      <c r="I125" s="90" t="s">
        <v>48</v>
      </c>
      <c r="J125" s="91">
        <v>501.07846999999998</v>
      </c>
      <c r="K125" s="16">
        <v>60</v>
      </c>
      <c r="L125" s="17">
        <f t="shared" si="2"/>
        <v>30064.708199999997</v>
      </c>
      <c r="M125" s="90" t="s">
        <v>49</v>
      </c>
      <c r="N125" s="106" t="s">
        <v>209</v>
      </c>
      <c r="O125" s="18"/>
      <c r="P125" s="19"/>
      <c r="Q125" s="18"/>
      <c r="R125" s="20"/>
      <c r="S125" s="15">
        <f t="shared" si="3"/>
        <v>0</v>
      </c>
    </row>
    <row r="126" spans="1:19" ht="25.5" x14ac:dyDescent="0.2">
      <c r="A126" s="11"/>
      <c r="B126" s="88" t="s">
        <v>33</v>
      </c>
      <c r="C126" s="88">
        <v>108</v>
      </c>
      <c r="D126" s="88">
        <v>369338</v>
      </c>
      <c r="E126" s="99" t="s">
        <v>262</v>
      </c>
      <c r="F126" s="99" t="s">
        <v>263</v>
      </c>
      <c r="G126" s="88"/>
      <c r="H126" s="88" t="s">
        <v>42</v>
      </c>
      <c r="I126" s="90" t="s">
        <v>106</v>
      </c>
      <c r="J126" s="91">
        <v>165.20831000000001</v>
      </c>
      <c r="K126" s="16">
        <v>5</v>
      </c>
      <c r="L126" s="17">
        <f t="shared" si="2"/>
        <v>826.04155000000003</v>
      </c>
      <c r="M126" s="90" t="s">
        <v>38</v>
      </c>
      <c r="N126" s="106" t="s">
        <v>264</v>
      </c>
      <c r="O126" s="18"/>
      <c r="P126" s="19"/>
      <c r="Q126" s="18"/>
      <c r="R126" s="20"/>
      <c r="S126" s="15">
        <f t="shared" si="3"/>
        <v>0</v>
      </c>
    </row>
    <row r="127" spans="1:19" ht="38.25" x14ac:dyDescent="0.2">
      <c r="A127" s="11"/>
      <c r="B127" s="88" t="s">
        <v>33</v>
      </c>
      <c r="C127" s="88">
        <v>109</v>
      </c>
      <c r="D127" s="88">
        <v>369338</v>
      </c>
      <c r="E127" s="99" t="s">
        <v>265</v>
      </c>
      <c r="F127" s="99" t="s">
        <v>266</v>
      </c>
      <c r="G127" s="88"/>
      <c r="H127" s="88" t="s">
        <v>36</v>
      </c>
      <c r="I127" s="90" t="s">
        <v>37</v>
      </c>
      <c r="J127" s="91">
        <v>11.798319999999999</v>
      </c>
      <c r="K127" s="16">
        <v>120</v>
      </c>
      <c r="L127" s="17">
        <f t="shared" si="2"/>
        <v>1415.7983999999999</v>
      </c>
      <c r="M127" s="101" t="s">
        <v>49</v>
      </c>
      <c r="N127" s="106" t="s">
        <v>149</v>
      </c>
      <c r="O127" s="18"/>
      <c r="P127" s="19"/>
      <c r="Q127" s="18"/>
      <c r="R127" s="20"/>
      <c r="S127" s="15">
        <f t="shared" si="3"/>
        <v>0</v>
      </c>
    </row>
    <row r="128" spans="1:19" ht="89.25" x14ac:dyDescent="0.2">
      <c r="A128" s="11"/>
      <c r="B128" s="88" t="s">
        <v>33</v>
      </c>
      <c r="C128" s="88">
        <v>110</v>
      </c>
      <c r="D128" s="88">
        <v>369338</v>
      </c>
      <c r="E128" s="99" t="s">
        <v>267</v>
      </c>
      <c r="F128" s="99" t="s">
        <v>268</v>
      </c>
      <c r="G128" s="88"/>
      <c r="H128" s="88" t="s">
        <v>36</v>
      </c>
      <c r="I128" s="90" t="s">
        <v>37</v>
      </c>
      <c r="J128" s="91">
        <v>29.591290000000001</v>
      </c>
      <c r="K128" s="16">
        <v>250</v>
      </c>
      <c r="L128" s="17">
        <f t="shared" si="2"/>
        <v>7397.8225000000002</v>
      </c>
      <c r="M128" s="90" t="s">
        <v>38</v>
      </c>
      <c r="N128" s="106" t="s">
        <v>269</v>
      </c>
      <c r="O128" s="18"/>
      <c r="P128" s="19"/>
      <c r="Q128" s="18"/>
      <c r="R128" s="20"/>
      <c r="S128" s="15">
        <f t="shared" si="3"/>
        <v>0</v>
      </c>
    </row>
    <row r="129" spans="1:19" ht="89.25" x14ac:dyDescent="0.2">
      <c r="A129" s="11"/>
      <c r="B129" s="88" t="s">
        <v>33</v>
      </c>
      <c r="C129" s="88">
        <v>111</v>
      </c>
      <c r="D129" s="88">
        <v>369338</v>
      </c>
      <c r="E129" s="99" t="s">
        <v>270</v>
      </c>
      <c r="F129" s="99" t="s">
        <v>271</v>
      </c>
      <c r="G129" s="88"/>
      <c r="H129" s="88" t="s">
        <v>36</v>
      </c>
      <c r="I129" s="90" t="s">
        <v>37</v>
      </c>
      <c r="J129" s="91">
        <v>29.591290000000001</v>
      </c>
      <c r="K129" s="16">
        <v>250</v>
      </c>
      <c r="L129" s="17">
        <f t="shared" si="2"/>
        <v>7397.8225000000002</v>
      </c>
      <c r="M129" s="90" t="s">
        <v>38</v>
      </c>
      <c r="N129" s="106" t="s">
        <v>269</v>
      </c>
      <c r="O129" s="18"/>
      <c r="P129" s="19"/>
      <c r="Q129" s="18"/>
      <c r="R129" s="20"/>
      <c r="S129" s="15">
        <f t="shared" si="3"/>
        <v>0</v>
      </c>
    </row>
    <row r="130" spans="1:19" ht="89.25" x14ac:dyDescent="0.2">
      <c r="A130" s="11"/>
      <c r="B130" s="88" t="s">
        <v>33</v>
      </c>
      <c r="C130" s="88">
        <v>112</v>
      </c>
      <c r="D130" s="88">
        <v>369338</v>
      </c>
      <c r="E130" s="99" t="s">
        <v>272</v>
      </c>
      <c r="F130" s="99" t="s">
        <v>273</v>
      </c>
      <c r="G130" s="88"/>
      <c r="H130" s="88" t="s">
        <v>36</v>
      </c>
      <c r="I130" s="90" t="s">
        <v>37</v>
      </c>
      <c r="J130" s="91">
        <v>29.591290000000001</v>
      </c>
      <c r="K130" s="16">
        <v>50</v>
      </c>
      <c r="L130" s="17">
        <f t="shared" si="2"/>
        <v>1479.5645</v>
      </c>
      <c r="M130" s="90" t="s">
        <v>38</v>
      </c>
      <c r="N130" s="106" t="s">
        <v>269</v>
      </c>
      <c r="O130" s="18"/>
      <c r="P130" s="19"/>
      <c r="Q130" s="18"/>
      <c r="R130" s="20"/>
      <c r="S130" s="15">
        <f t="shared" si="3"/>
        <v>0</v>
      </c>
    </row>
    <row r="131" spans="1:19" ht="51" x14ac:dyDescent="0.2">
      <c r="A131" s="11"/>
      <c r="B131" s="88" t="s">
        <v>33</v>
      </c>
      <c r="C131" s="88">
        <v>113</v>
      </c>
      <c r="D131" s="88">
        <v>369338</v>
      </c>
      <c r="E131" s="99" t="s">
        <v>274</v>
      </c>
      <c r="F131" s="99" t="s">
        <v>275</v>
      </c>
      <c r="G131" s="88"/>
      <c r="H131" s="88" t="s">
        <v>36</v>
      </c>
      <c r="I131" s="90" t="s">
        <v>37</v>
      </c>
      <c r="J131" s="91">
        <v>50.206519999999998</v>
      </c>
      <c r="K131" s="16">
        <v>250</v>
      </c>
      <c r="L131" s="17">
        <f t="shared" si="2"/>
        <v>12551.63</v>
      </c>
      <c r="M131" s="90" t="s">
        <v>38</v>
      </c>
      <c r="N131" s="106" t="s">
        <v>269</v>
      </c>
      <c r="O131" s="18"/>
      <c r="P131" s="19"/>
      <c r="Q131" s="18"/>
      <c r="R131" s="20"/>
      <c r="S131" s="15">
        <f t="shared" si="3"/>
        <v>0</v>
      </c>
    </row>
    <row r="132" spans="1:19" ht="89.25" x14ac:dyDescent="0.2">
      <c r="A132" s="11"/>
      <c r="B132" s="88" t="s">
        <v>33</v>
      </c>
      <c r="C132" s="88">
        <v>114</v>
      </c>
      <c r="D132" s="88">
        <v>369338</v>
      </c>
      <c r="E132" s="99" t="s">
        <v>276</v>
      </c>
      <c r="F132" s="99" t="s">
        <v>277</v>
      </c>
      <c r="G132" s="88"/>
      <c r="H132" s="88" t="s">
        <v>36</v>
      </c>
      <c r="I132" s="90" t="s">
        <v>37</v>
      </c>
      <c r="J132" s="91">
        <v>45.389580000000002</v>
      </c>
      <c r="K132" s="16">
        <v>60</v>
      </c>
      <c r="L132" s="17">
        <f t="shared" si="2"/>
        <v>2723.3748000000001</v>
      </c>
      <c r="M132" s="90" t="s">
        <v>38</v>
      </c>
      <c r="N132" s="106" t="s">
        <v>269</v>
      </c>
      <c r="O132" s="18"/>
      <c r="P132" s="19"/>
      <c r="Q132" s="18"/>
      <c r="R132" s="20"/>
      <c r="S132" s="15">
        <f t="shared" si="3"/>
        <v>0</v>
      </c>
    </row>
    <row r="133" spans="1:19" ht="89.25" x14ac:dyDescent="0.2">
      <c r="A133" s="11"/>
      <c r="B133" s="88" t="s">
        <v>33</v>
      </c>
      <c r="C133" s="88">
        <v>115</v>
      </c>
      <c r="D133" s="88">
        <v>369338</v>
      </c>
      <c r="E133" s="99" t="s">
        <v>278</v>
      </c>
      <c r="F133" s="99" t="s">
        <v>279</v>
      </c>
      <c r="G133" s="88"/>
      <c r="H133" s="88" t="s">
        <v>36</v>
      </c>
      <c r="I133" s="90" t="s">
        <v>37</v>
      </c>
      <c r="J133" s="91">
        <v>39.490419999999993</v>
      </c>
      <c r="K133" s="16">
        <v>60</v>
      </c>
      <c r="L133" s="17">
        <f t="shared" si="2"/>
        <v>2369.4251999999997</v>
      </c>
      <c r="M133" s="90" t="s">
        <v>38</v>
      </c>
      <c r="N133" s="106" t="s">
        <v>269</v>
      </c>
      <c r="O133" s="18"/>
      <c r="P133" s="19"/>
      <c r="Q133" s="18"/>
      <c r="R133" s="20"/>
      <c r="S133" s="15">
        <f t="shared" si="3"/>
        <v>0</v>
      </c>
    </row>
    <row r="134" spans="1:19" ht="89.25" x14ac:dyDescent="0.2">
      <c r="A134" s="11"/>
      <c r="B134" s="88" t="s">
        <v>33</v>
      </c>
      <c r="C134" s="88">
        <v>116</v>
      </c>
      <c r="D134" s="88">
        <v>369338</v>
      </c>
      <c r="E134" s="99" t="s">
        <v>280</v>
      </c>
      <c r="F134" s="99" t="s">
        <v>281</v>
      </c>
      <c r="G134" s="88"/>
      <c r="H134" s="88" t="s">
        <v>36</v>
      </c>
      <c r="I134" s="90" t="s">
        <v>37</v>
      </c>
      <c r="J134" s="91">
        <v>45.389580000000002</v>
      </c>
      <c r="K134" s="16">
        <v>180</v>
      </c>
      <c r="L134" s="17">
        <f t="shared" si="2"/>
        <v>8170.1244000000006</v>
      </c>
      <c r="M134" s="90" t="s">
        <v>38</v>
      </c>
      <c r="N134" s="106" t="s">
        <v>269</v>
      </c>
      <c r="O134" s="18"/>
      <c r="P134" s="19"/>
      <c r="Q134" s="18"/>
      <c r="R134" s="20"/>
      <c r="S134" s="15">
        <f t="shared" si="3"/>
        <v>0</v>
      </c>
    </row>
    <row r="135" spans="1:19" ht="38.25" x14ac:dyDescent="0.2">
      <c r="A135" s="11"/>
      <c r="B135" s="88" t="s">
        <v>33</v>
      </c>
      <c r="C135" s="88">
        <v>117</v>
      </c>
      <c r="D135" s="88">
        <v>369338</v>
      </c>
      <c r="E135" s="99" t="s">
        <v>282</v>
      </c>
      <c r="F135" s="99" t="s">
        <v>283</v>
      </c>
      <c r="G135" s="88"/>
      <c r="H135" s="88" t="s">
        <v>42</v>
      </c>
      <c r="I135" s="90" t="s">
        <v>37</v>
      </c>
      <c r="J135" s="91">
        <v>65.994200000000006</v>
      </c>
      <c r="K135" s="16">
        <v>120</v>
      </c>
      <c r="L135" s="17">
        <f t="shared" si="2"/>
        <v>7919.304000000001</v>
      </c>
      <c r="M135" s="90" t="s">
        <v>38</v>
      </c>
      <c r="N135" s="106" t="s">
        <v>39</v>
      </c>
      <c r="O135" s="18"/>
      <c r="P135" s="19"/>
      <c r="Q135" s="18"/>
      <c r="R135" s="20"/>
      <c r="S135" s="15">
        <f t="shared" si="3"/>
        <v>0</v>
      </c>
    </row>
    <row r="136" spans="1:19" ht="38.25" x14ac:dyDescent="0.2">
      <c r="A136" s="11"/>
      <c r="B136" s="88" t="s">
        <v>33</v>
      </c>
      <c r="C136" s="88">
        <v>118</v>
      </c>
      <c r="D136" s="88">
        <v>369338</v>
      </c>
      <c r="E136" s="99" t="s">
        <v>284</v>
      </c>
      <c r="F136" s="99" t="s">
        <v>283</v>
      </c>
      <c r="G136" s="88"/>
      <c r="H136" s="88" t="s">
        <v>42</v>
      </c>
      <c r="I136" s="90" t="s">
        <v>37</v>
      </c>
      <c r="J136" s="91">
        <v>39.670789999999997</v>
      </c>
      <c r="K136" s="16">
        <v>120</v>
      </c>
      <c r="L136" s="17">
        <f t="shared" si="2"/>
        <v>4760.4947999999995</v>
      </c>
      <c r="M136" s="90" t="s">
        <v>38</v>
      </c>
      <c r="N136" s="106" t="s">
        <v>39</v>
      </c>
      <c r="O136" s="18"/>
      <c r="P136" s="19"/>
      <c r="Q136" s="18"/>
      <c r="R136" s="20"/>
      <c r="S136" s="15">
        <f t="shared" si="3"/>
        <v>0</v>
      </c>
    </row>
    <row r="137" spans="1:19" ht="38.25" x14ac:dyDescent="0.2">
      <c r="A137" s="11"/>
      <c r="B137" s="88" t="s">
        <v>33</v>
      </c>
      <c r="C137" s="88">
        <v>119</v>
      </c>
      <c r="D137" s="88">
        <v>369338</v>
      </c>
      <c r="E137" s="99" t="s">
        <v>285</v>
      </c>
      <c r="F137" s="99" t="s">
        <v>283</v>
      </c>
      <c r="G137" s="88"/>
      <c r="H137" s="88" t="s">
        <v>42</v>
      </c>
      <c r="I137" s="90" t="s">
        <v>37</v>
      </c>
      <c r="J137" s="91">
        <v>233.29267999999999</v>
      </c>
      <c r="K137" s="16">
        <v>30</v>
      </c>
      <c r="L137" s="17">
        <f t="shared" si="2"/>
        <v>6998.7803999999996</v>
      </c>
      <c r="M137" s="90" t="s">
        <v>38</v>
      </c>
      <c r="N137" s="106" t="s">
        <v>39</v>
      </c>
      <c r="O137" s="18"/>
      <c r="P137" s="19"/>
      <c r="Q137" s="18"/>
      <c r="R137" s="20"/>
      <c r="S137" s="15">
        <f t="shared" si="3"/>
        <v>0</v>
      </c>
    </row>
    <row r="138" spans="1:19" ht="38.25" x14ac:dyDescent="0.2">
      <c r="A138" s="11"/>
      <c r="B138" s="88" t="s">
        <v>33</v>
      </c>
      <c r="C138" s="88">
        <v>120</v>
      </c>
      <c r="D138" s="88">
        <v>369338</v>
      </c>
      <c r="E138" s="99" t="s">
        <v>286</v>
      </c>
      <c r="F138" s="99" t="s">
        <v>287</v>
      </c>
      <c r="G138" s="88"/>
      <c r="H138" s="88" t="s">
        <v>42</v>
      </c>
      <c r="I138" s="90" t="s">
        <v>37</v>
      </c>
      <c r="J138" s="91">
        <v>181.54771</v>
      </c>
      <c r="K138" s="16">
        <v>30</v>
      </c>
      <c r="L138" s="17">
        <f t="shared" si="2"/>
        <v>5446.4313000000002</v>
      </c>
      <c r="M138" s="90" t="s">
        <v>38</v>
      </c>
      <c r="N138" s="106" t="s">
        <v>39</v>
      </c>
      <c r="O138" s="18"/>
      <c r="P138" s="19"/>
      <c r="Q138" s="18"/>
      <c r="R138" s="20"/>
      <c r="S138" s="15">
        <f t="shared" si="3"/>
        <v>0</v>
      </c>
    </row>
    <row r="139" spans="1:19" ht="38.25" x14ac:dyDescent="0.2">
      <c r="A139" s="11"/>
      <c r="B139" s="88" t="s">
        <v>33</v>
      </c>
      <c r="C139" s="88">
        <v>121</v>
      </c>
      <c r="D139" s="88">
        <v>369338</v>
      </c>
      <c r="E139" s="99" t="s">
        <v>288</v>
      </c>
      <c r="F139" s="99" t="s">
        <v>287</v>
      </c>
      <c r="G139" s="88"/>
      <c r="H139" s="88" t="s">
        <v>42</v>
      </c>
      <c r="I139" s="90" t="s">
        <v>37</v>
      </c>
      <c r="J139" s="91">
        <v>177.01723999999999</v>
      </c>
      <c r="K139" s="16">
        <v>50</v>
      </c>
      <c r="L139" s="17">
        <f t="shared" si="2"/>
        <v>8850.8619999999992</v>
      </c>
      <c r="M139" s="90" t="s">
        <v>38</v>
      </c>
      <c r="N139" s="106" t="s">
        <v>39</v>
      </c>
      <c r="O139" s="18"/>
      <c r="P139" s="19"/>
      <c r="Q139" s="18"/>
      <c r="R139" s="20"/>
      <c r="S139" s="15">
        <f t="shared" si="3"/>
        <v>0</v>
      </c>
    </row>
    <row r="140" spans="1:19" ht="25.5" x14ac:dyDescent="0.2">
      <c r="A140" s="11"/>
      <c r="B140" s="88" t="s">
        <v>33</v>
      </c>
      <c r="C140" s="88">
        <v>122</v>
      </c>
      <c r="D140" s="88">
        <v>369338</v>
      </c>
      <c r="E140" s="99" t="s">
        <v>289</v>
      </c>
      <c r="F140" s="99" t="s">
        <v>290</v>
      </c>
      <c r="G140" s="88"/>
      <c r="H140" s="88" t="s">
        <v>36</v>
      </c>
      <c r="I140" s="90" t="s">
        <v>37</v>
      </c>
      <c r="J140" s="91">
        <v>149.78136999999998</v>
      </c>
      <c r="K140" s="16">
        <v>20</v>
      </c>
      <c r="L140" s="17">
        <f t="shared" si="2"/>
        <v>2995.6273999999994</v>
      </c>
      <c r="M140" s="90" t="s">
        <v>49</v>
      </c>
      <c r="N140" s="106" t="s">
        <v>70</v>
      </c>
      <c r="O140" s="18"/>
      <c r="P140" s="19"/>
      <c r="Q140" s="18"/>
      <c r="R140" s="20"/>
      <c r="S140" s="15">
        <f t="shared" si="3"/>
        <v>0</v>
      </c>
    </row>
    <row r="141" spans="1:19" ht="63.75" x14ac:dyDescent="0.2">
      <c r="A141" s="11"/>
      <c r="B141" s="88" t="s">
        <v>33</v>
      </c>
      <c r="C141" s="88">
        <v>123</v>
      </c>
      <c r="D141" s="88">
        <v>369338</v>
      </c>
      <c r="E141" s="99" t="s">
        <v>291</v>
      </c>
      <c r="F141" s="99" t="s">
        <v>292</v>
      </c>
      <c r="G141" s="88"/>
      <c r="H141" s="88" t="s">
        <v>42</v>
      </c>
      <c r="I141" s="90" t="s">
        <v>37</v>
      </c>
      <c r="J141" s="91">
        <v>47.469140000000003</v>
      </c>
      <c r="K141" s="16">
        <v>90</v>
      </c>
      <c r="L141" s="17">
        <f t="shared" si="2"/>
        <v>4272.2226000000001</v>
      </c>
      <c r="M141" s="90" t="s">
        <v>38</v>
      </c>
      <c r="N141" s="106" t="s">
        <v>39</v>
      </c>
      <c r="O141" s="18"/>
      <c r="P141" s="19"/>
      <c r="Q141" s="18"/>
      <c r="R141" s="20"/>
      <c r="S141" s="15">
        <f t="shared" si="3"/>
        <v>0</v>
      </c>
    </row>
    <row r="142" spans="1:19" ht="63.75" x14ac:dyDescent="0.2">
      <c r="A142" s="11"/>
      <c r="B142" s="88" t="s">
        <v>33</v>
      </c>
      <c r="C142" s="88">
        <v>124</v>
      </c>
      <c r="D142" s="88">
        <v>369338</v>
      </c>
      <c r="E142" s="99" t="s">
        <v>293</v>
      </c>
      <c r="F142" s="99" t="s">
        <v>292</v>
      </c>
      <c r="G142" s="88"/>
      <c r="H142" s="88" t="s">
        <v>42</v>
      </c>
      <c r="I142" s="90" t="s">
        <v>37</v>
      </c>
      <c r="J142" s="91">
        <v>48.922709999999995</v>
      </c>
      <c r="K142" s="16">
        <v>120</v>
      </c>
      <c r="L142" s="17">
        <f t="shared" si="2"/>
        <v>5870.7251999999989</v>
      </c>
      <c r="M142" s="90" t="s">
        <v>38</v>
      </c>
      <c r="N142" s="106" t="s">
        <v>39</v>
      </c>
      <c r="O142" s="18"/>
      <c r="P142" s="19"/>
      <c r="Q142" s="18"/>
      <c r="R142" s="20"/>
      <c r="S142" s="15">
        <f t="shared" si="3"/>
        <v>0</v>
      </c>
    </row>
    <row r="143" spans="1:19" ht="76.5" x14ac:dyDescent="0.2">
      <c r="A143" s="11"/>
      <c r="B143" s="88" t="s">
        <v>33</v>
      </c>
      <c r="C143" s="88">
        <v>125</v>
      </c>
      <c r="D143" s="88">
        <v>369338</v>
      </c>
      <c r="E143" s="99" t="s">
        <v>294</v>
      </c>
      <c r="F143" s="99" t="s">
        <v>292</v>
      </c>
      <c r="G143" s="88"/>
      <c r="H143" s="88" t="s">
        <v>42</v>
      </c>
      <c r="I143" s="90" t="s">
        <v>37</v>
      </c>
      <c r="J143" s="91">
        <v>76.975549999999998</v>
      </c>
      <c r="K143" s="16">
        <v>50</v>
      </c>
      <c r="L143" s="17">
        <f t="shared" si="2"/>
        <v>3848.7775000000001</v>
      </c>
      <c r="M143" s="90" t="s">
        <v>38</v>
      </c>
      <c r="N143" s="106" t="s">
        <v>39</v>
      </c>
      <c r="O143" s="18"/>
      <c r="P143" s="19"/>
      <c r="Q143" s="18"/>
      <c r="R143" s="20"/>
      <c r="S143" s="15">
        <f t="shared" si="3"/>
        <v>0</v>
      </c>
    </row>
    <row r="144" spans="1:19" ht="63.75" x14ac:dyDescent="0.2">
      <c r="A144" s="11"/>
      <c r="B144" s="88" t="s">
        <v>33</v>
      </c>
      <c r="C144" s="88">
        <v>126</v>
      </c>
      <c r="D144" s="88">
        <v>369338</v>
      </c>
      <c r="E144" s="99" t="s">
        <v>295</v>
      </c>
      <c r="F144" s="99" t="s">
        <v>292</v>
      </c>
      <c r="G144" s="88"/>
      <c r="H144" s="88" t="s">
        <v>42</v>
      </c>
      <c r="I144" s="90" t="s">
        <v>37</v>
      </c>
      <c r="J144" s="91">
        <v>108.02041</v>
      </c>
      <c r="K144" s="16">
        <v>50</v>
      </c>
      <c r="L144" s="17">
        <f t="shared" si="2"/>
        <v>5401.0204999999996</v>
      </c>
      <c r="M144" s="90" t="s">
        <v>38</v>
      </c>
      <c r="N144" s="106" t="s">
        <v>39</v>
      </c>
      <c r="O144" s="18"/>
      <c r="P144" s="19"/>
      <c r="Q144" s="18"/>
      <c r="R144" s="20"/>
      <c r="S144" s="15">
        <f t="shared" si="3"/>
        <v>0</v>
      </c>
    </row>
    <row r="145" spans="1:19" ht="63.75" x14ac:dyDescent="0.2">
      <c r="A145" s="11"/>
      <c r="B145" s="88" t="s">
        <v>33</v>
      </c>
      <c r="C145" s="88">
        <v>127</v>
      </c>
      <c r="D145" s="88">
        <v>369338</v>
      </c>
      <c r="E145" s="99" t="s">
        <v>296</v>
      </c>
      <c r="F145" s="99" t="s">
        <v>292</v>
      </c>
      <c r="G145" s="88"/>
      <c r="H145" s="88" t="s">
        <v>42</v>
      </c>
      <c r="I145" s="90" t="s">
        <v>37</v>
      </c>
      <c r="J145" s="91">
        <v>159.76537999999999</v>
      </c>
      <c r="K145" s="16">
        <v>100</v>
      </c>
      <c r="L145" s="17">
        <f t="shared" si="2"/>
        <v>15976.537999999999</v>
      </c>
      <c r="M145" s="90" t="s">
        <v>38</v>
      </c>
      <c r="N145" s="106" t="s">
        <v>39</v>
      </c>
      <c r="O145" s="18"/>
      <c r="P145" s="19"/>
      <c r="Q145" s="18"/>
      <c r="R145" s="20"/>
      <c r="S145" s="15">
        <f t="shared" si="3"/>
        <v>0</v>
      </c>
    </row>
    <row r="146" spans="1:19" ht="63.75" x14ac:dyDescent="0.2">
      <c r="A146" s="11"/>
      <c r="B146" s="88" t="s">
        <v>33</v>
      </c>
      <c r="C146" s="88">
        <v>128</v>
      </c>
      <c r="D146" s="88">
        <v>369338</v>
      </c>
      <c r="E146" s="99" t="s">
        <v>297</v>
      </c>
      <c r="F146" s="99" t="s">
        <v>292</v>
      </c>
      <c r="G146" s="88"/>
      <c r="H146" s="88" t="s">
        <v>42</v>
      </c>
      <c r="I146" s="90" t="s">
        <v>48</v>
      </c>
      <c r="J146" s="91">
        <v>85.14524999999999</v>
      </c>
      <c r="K146" s="16">
        <v>100</v>
      </c>
      <c r="L146" s="17">
        <f t="shared" si="2"/>
        <v>8514.5249999999996</v>
      </c>
      <c r="M146" s="90" t="s">
        <v>38</v>
      </c>
      <c r="N146" s="106" t="s">
        <v>39</v>
      </c>
      <c r="O146" s="18"/>
      <c r="P146" s="19"/>
      <c r="Q146" s="18"/>
      <c r="R146" s="20"/>
      <c r="S146" s="15">
        <f t="shared" si="3"/>
        <v>0</v>
      </c>
    </row>
    <row r="147" spans="1:19" ht="38.25" x14ac:dyDescent="0.2">
      <c r="A147" s="11"/>
      <c r="B147" s="88" t="s">
        <v>33</v>
      </c>
      <c r="C147" s="88">
        <v>129</v>
      </c>
      <c r="D147" s="88">
        <v>369338</v>
      </c>
      <c r="E147" s="99" t="s">
        <v>298</v>
      </c>
      <c r="F147" s="99" t="s">
        <v>299</v>
      </c>
      <c r="G147" s="88"/>
      <c r="H147" s="88" t="s">
        <v>36</v>
      </c>
      <c r="I147" s="90" t="s">
        <v>48</v>
      </c>
      <c r="J147" s="91">
        <v>281.39841999999999</v>
      </c>
      <c r="K147" s="16">
        <v>20</v>
      </c>
      <c r="L147" s="17">
        <f t="shared" ref="L147:L180" si="4">J147*K147</f>
        <v>5627.9683999999997</v>
      </c>
      <c r="M147" s="90" t="s">
        <v>38</v>
      </c>
      <c r="N147" s="106" t="s">
        <v>300</v>
      </c>
      <c r="O147" s="18"/>
      <c r="P147" s="19"/>
      <c r="Q147" s="18"/>
      <c r="R147" s="20"/>
      <c r="S147" s="15">
        <f t="shared" ref="S147:S210" si="5">K147*ROUNDDOWN(R147,6)</f>
        <v>0</v>
      </c>
    </row>
    <row r="148" spans="1:19" ht="38.25" x14ac:dyDescent="0.2">
      <c r="A148" s="11"/>
      <c r="B148" s="88" t="s">
        <v>33</v>
      </c>
      <c r="C148" s="88">
        <v>130</v>
      </c>
      <c r="D148" s="88">
        <v>369338</v>
      </c>
      <c r="E148" s="99" t="s">
        <v>301</v>
      </c>
      <c r="F148" s="99" t="s">
        <v>302</v>
      </c>
      <c r="G148" s="88"/>
      <c r="H148" s="88" t="s">
        <v>36</v>
      </c>
      <c r="I148" s="90" t="s">
        <v>37</v>
      </c>
      <c r="J148" s="91">
        <v>131.62765999999999</v>
      </c>
      <c r="K148" s="16">
        <v>10</v>
      </c>
      <c r="L148" s="17">
        <f t="shared" si="4"/>
        <v>1316.2765999999999</v>
      </c>
      <c r="M148" s="90" t="s">
        <v>38</v>
      </c>
      <c r="N148" s="106" t="s">
        <v>303</v>
      </c>
      <c r="O148" s="18"/>
      <c r="P148" s="19"/>
      <c r="Q148" s="18"/>
      <c r="R148" s="20"/>
      <c r="S148" s="15">
        <f t="shared" si="5"/>
        <v>0</v>
      </c>
    </row>
    <row r="149" spans="1:19" ht="38.25" x14ac:dyDescent="0.2">
      <c r="A149" s="11"/>
      <c r="B149" s="88" t="s">
        <v>33</v>
      </c>
      <c r="C149" s="88">
        <v>131</v>
      </c>
      <c r="D149" s="88">
        <v>369338</v>
      </c>
      <c r="E149" s="99" t="s">
        <v>304</v>
      </c>
      <c r="F149" s="99" t="s">
        <v>302</v>
      </c>
      <c r="G149" s="88"/>
      <c r="H149" s="88" t="s">
        <v>36</v>
      </c>
      <c r="I149" s="90" t="s">
        <v>37</v>
      </c>
      <c r="J149" s="91">
        <v>225.12297999999998</v>
      </c>
      <c r="K149" s="16">
        <v>12</v>
      </c>
      <c r="L149" s="17">
        <f t="shared" si="4"/>
        <v>2701.4757599999998</v>
      </c>
      <c r="M149" s="90" t="s">
        <v>38</v>
      </c>
      <c r="N149" s="106" t="s">
        <v>303</v>
      </c>
      <c r="O149" s="18"/>
      <c r="P149" s="19"/>
      <c r="Q149" s="18"/>
      <c r="R149" s="20"/>
      <c r="S149" s="15">
        <f t="shared" si="5"/>
        <v>0</v>
      </c>
    </row>
    <row r="150" spans="1:19" ht="25.5" x14ac:dyDescent="0.2">
      <c r="A150" s="11"/>
      <c r="B150" s="88" t="s">
        <v>33</v>
      </c>
      <c r="C150" s="88">
        <v>132</v>
      </c>
      <c r="D150" s="88">
        <v>369338</v>
      </c>
      <c r="E150" s="99" t="s">
        <v>305</v>
      </c>
      <c r="F150" s="99" t="s">
        <v>306</v>
      </c>
      <c r="G150" s="88"/>
      <c r="H150" s="88" t="s">
        <v>36</v>
      </c>
      <c r="I150" s="90" t="s">
        <v>48</v>
      </c>
      <c r="J150" s="91">
        <v>20.339370000000002</v>
      </c>
      <c r="K150" s="16">
        <v>150</v>
      </c>
      <c r="L150" s="17">
        <f t="shared" si="4"/>
        <v>3050.9055000000003</v>
      </c>
      <c r="M150" s="90" t="s">
        <v>38</v>
      </c>
      <c r="N150" s="106" t="s">
        <v>307</v>
      </c>
      <c r="O150" s="18"/>
      <c r="P150" s="19"/>
      <c r="Q150" s="18"/>
      <c r="R150" s="20"/>
      <c r="S150" s="15">
        <f t="shared" si="5"/>
        <v>0</v>
      </c>
    </row>
    <row r="151" spans="1:19" ht="38.25" x14ac:dyDescent="0.2">
      <c r="A151" s="11"/>
      <c r="B151" s="88" t="s">
        <v>33</v>
      </c>
      <c r="C151" s="88">
        <v>133</v>
      </c>
      <c r="D151" s="88">
        <v>369338</v>
      </c>
      <c r="E151" s="99" t="s">
        <v>308</v>
      </c>
      <c r="F151" s="99" t="s">
        <v>309</v>
      </c>
      <c r="G151" s="88"/>
      <c r="H151" s="88" t="s">
        <v>36</v>
      </c>
      <c r="I151" s="90" t="s">
        <v>48</v>
      </c>
      <c r="J151" s="91">
        <v>17.888459999999998</v>
      </c>
      <c r="K151" s="16">
        <v>15</v>
      </c>
      <c r="L151" s="17">
        <f t="shared" si="4"/>
        <v>268.32689999999997</v>
      </c>
      <c r="M151" s="90" t="s">
        <v>38</v>
      </c>
      <c r="N151" s="106" t="s">
        <v>307</v>
      </c>
      <c r="O151" s="18"/>
      <c r="P151" s="19"/>
      <c r="Q151" s="18"/>
      <c r="R151" s="20"/>
      <c r="S151" s="15">
        <f t="shared" si="5"/>
        <v>0</v>
      </c>
    </row>
    <row r="152" spans="1:19" ht="25.5" x14ac:dyDescent="0.2">
      <c r="A152" s="11"/>
      <c r="B152" s="88" t="s">
        <v>33</v>
      </c>
      <c r="C152" s="88">
        <v>134</v>
      </c>
      <c r="D152" s="88">
        <v>369338</v>
      </c>
      <c r="E152" s="99" t="s">
        <v>310</v>
      </c>
      <c r="F152" s="99" t="s">
        <v>311</v>
      </c>
      <c r="G152" s="88"/>
      <c r="H152" s="88" t="s">
        <v>36</v>
      </c>
      <c r="I152" s="90" t="s">
        <v>48</v>
      </c>
      <c r="J152" s="91">
        <v>31.76634</v>
      </c>
      <c r="K152" s="16">
        <v>20</v>
      </c>
      <c r="L152" s="17">
        <f t="shared" si="4"/>
        <v>635.32680000000005</v>
      </c>
      <c r="M152" s="90" t="s">
        <v>38</v>
      </c>
      <c r="N152" s="106" t="s">
        <v>95</v>
      </c>
      <c r="O152" s="18"/>
      <c r="P152" s="19"/>
      <c r="Q152" s="18"/>
      <c r="R152" s="20"/>
      <c r="S152" s="15">
        <f t="shared" si="5"/>
        <v>0</v>
      </c>
    </row>
    <row r="153" spans="1:19" ht="25.5" x14ac:dyDescent="0.2">
      <c r="A153" s="11"/>
      <c r="B153" s="88" t="s">
        <v>33</v>
      </c>
      <c r="C153" s="88">
        <v>135</v>
      </c>
      <c r="D153" s="88">
        <v>369338</v>
      </c>
      <c r="E153" s="99" t="s">
        <v>312</v>
      </c>
      <c r="F153" s="99" t="s">
        <v>313</v>
      </c>
      <c r="G153" s="88"/>
      <c r="H153" s="88" t="s">
        <v>36</v>
      </c>
      <c r="I153" s="90" t="s">
        <v>48</v>
      </c>
      <c r="J153" s="91">
        <v>266.87333000000001</v>
      </c>
      <c r="K153" s="16">
        <v>25</v>
      </c>
      <c r="L153" s="17">
        <f t="shared" si="4"/>
        <v>6671.8332500000006</v>
      </c>
      <c r="M153" s="90" t="s">
        <v>49</v>
      </c>
      <c r="N153" s="106" t="s">
        <v>314</v>
      </c>
      <c r="O153" s="18"/>
      <c r="P153" s="19"/>
      <c r="Q153" s="18"/>
      <c r="R153" s="20"/>
      <c r="S153" s="15">
        <f t="shared" si="5"/>
        <v>0</v>
      </c>
    </row>
    <row r="154" spans="1:19" ht="25.5" x14ac:dyDescent="0.2">
      <c r="A154" s="11"/>
      <c r="B154" s="88" t="s">
        <v>33</v>
      </c>
      <c r="C154" s="88">
        <v>136</v>
      </c>
      <c r="D154" s="88">
        <v>369338</v>
      </c>
      <c r="E154" s="99" t="s">
        <v>315</v>
      </c>
      <c r="F154" s="99" t="s">
        <v>313</v>
      </c>
      <c r="G154" s="88"/>
      <c r="H154" s="88" t="s">
        <v>36</v>
      </c>
      <c r="I154" s="90" t="s">
        <v>48</v>
      </c>
      <c r="J154" s="91">
        <v>159.76537999999999</v>
      </c>
      <c r="K154" s="16">
        <v>25</v>
      </c>
      <c r="L154" s="17">
        <f t="shared" si="4"/>
        <v>3994.1344999999997</v>
      </c>
      <c r="M154" s="90" t="s">
        <v>49</v>
      </c>
      <c r="N154" s="106" t="s">
        <v>314</v>
      </c>
      <c r="O154" s="18"/>
      <c r="P154" s="19"/>
      <c r="Q154" s="18"/>
      <c r="R154" s="20"/>
      <c r="S154" s="15">
        <f t="shared" si="5"/>
        <v>0</v>
      </c>
    </row>
    <row r="155" spans="1:19" ht="25.5" x14ac:dyDescent="0.2">
      <c r="A155" s="11"/>
      <c r="B155" s="88" t="s">
        <v>33</v>
      </c>
      <c r="C155" s="88">
        <v>137</v>
      </c>
      <c r="D155" s="88">
        <v>369338</v>
      </c>
      <c r="E155" s="99" t="s">
        <v>316</v>
      </c>
      <c r="F155" s="99" t="s">
        <v>317</v>
      </c>
      <c r="G155" s="88"/>
      <c r="H155" s="88" t="s">
        <v>36</v>
      </c>
      <c r="I155" s="90" t="s">
        <v>48</v>
      </c>
      <c r="J155" s="91">
        <v>196.98525999999998</v>
      </c>
      <c r="K155" s="16">
        <v>35</v>
      </c>
      <c r="L155" s="17">
        <f t="shared" si="4"/>
        <v>6894.4840999999997</v>
      </c>
      <c r="M155" s="90" t="s">
        <v>49</v>
      </c>
      <c r="N155" s="106" t="s">
        <v>314</v>
      </c>
      <c r="O155" s="18"/>
      <c r="P155" s="19"/>
      <c r="Q155" s="18"/>
      <c r="R155" s="20"/>
      <c r="S155" s="15">
        <f t="shared" si="5"/>
        <v>0</v>
      </c>
    </row>
    <row r="156" spans="1:19" ht="25.5" x14ac:dyDescent="0.2">
      <c r="A156" s="11"/>
      <c r="B156" s="88" t="s">
        <v>33</v>
      </c>
      <c r="C156" s="88">
        <v>138</v>
      </c>
      <c r="D156" s="88">
        <v>369338</v>
      </c>
      <c r="E156" s="99" t="s">
        <v>318</v>
      </c>
      <c r="F156" s="99" t="s">
        <v>319</v>
      </c>
      <c r="G156" s="88"/>
      <c r="H156" s="88" t="s">
        <v>36</v>
      </c>
      <c r="I156" s="90" t="s">
        <v>48</v>
      </c>
      <c r="J156" s="91">
        <v>105.30425</v>
      </c>
      <c r="K156" s="16">
        <v>35</v>
      </c>
      <c r="L156" s="17">
        <f t="shared" si="4"/>
        <v>3685.6487499999998</v>
      </c>
      <c r="M156" s="90" t="s">
        <v>49</v>
      </c>
      <c r="N156" s="106" t="s">
        <v>314</v>
      </c>
      <c r="O156" s="18"/>
      <c r="P156" s="19"/>
      <c r="Q156" s="18"/>
      <c r="R156" s="20"/>
      <c r="S156" s="15">
        <f t="shared" si="5"/>
        <v>0</v>
      </c>
    </row>
    <row r="157" spans="1:19" ht="25.5" x14ac:dyDescent="0.2">
      <c r="A157" s="11"/>
      <c r="B157" s="88" t="s">
        <v>33</v>
      </c>
      <c r="C157" s="88">
        <v>139</v>
      </c>
      <c r="D157" s="88">
        <v>369338</v>
      </c>
      <c r="E157" s="99" t="s">
        <v>320</v>
      </c>
      <c r="F157" s="99" t="s">
        <v>321</v>
      </c>
      <c r="G157" s="88"/>
      <c r="H157" s="88" t="s">
        <v>36</v>
      </c>
      <c r="I157" s="90" t="s">
        <v>48</v>
      </c>
      <c r="J157" s="91">
        <v>216.04082</v>
      </c>
      <c r="K157" s="16">
        <v>35</v>
      </c>
      <c r="L157" s="17">
        <f t="shared" si="4"/>
        <v>7561.4286999999995</v>
      </c>
      <c r="M157" s="90" t="s">
        <v>49</v>
      </c>
      <c r="N157" s="106" t="s">
        <v>314</v>
      </c>
      <c r="O157" s="18"/>
      <c r="P157" s="19"/>
      <c r="Q157" s="18"/>
      <c r="R157" s="20"/>
      <c r="S157" s="15">
        <f t="shared" si="5"/>
        <v>0</v>
      </c>
    </row>
    <row r="158" spans="1:19" ht="25.5" x14ac:dyDescent="0.2">
      <c r="A158" s="11"/>
      <c r="B158" s="88" t="s">
        <v>33</v>
      </c>
      <c r="C158" s="88">
        <v>140</v>
      </c>
      <c r="D158" s="88">
        <v>369338</v>
      </c>
      <c r="E158" s="99" t="s">
        <v>322</v>
      </c>
      <c r="F158" s="99" t="s">
        <v>321</v>
      </c>
      <c r="G158" s="88"/>
      <c r="H158" s="88" t="s">
        <v>36</v>
      </c>
      <c r="I158" s="90" t="s">
        <v>48</v>
      </c>
      <c r="J158" s="91">
        <v>147.54265999999998</v>
      </c>
      <c r="K158" s="16">
        <v>35</v>
      </c>
      <c r="L158" s="17">
        <f t="shared" si="4"/>
        <v>5163.9930999999997</v>
      </c>
      <c r="M158" s="90" t="s">
        <v>49</v>
      </c>
      <c r="N158" s="106" t="s">
        <v>314</v>
      </c>
      <c r="O158" s="18"/>
      <c r="P158" s="19"/>
      <c r="Q158" s="18"/>
      <c r="R158" s="20"/>
      <c r="S158" s="15">
        <f t="shared" si="5"/>
        <v>0</v>
      </c>
    </row>
    <row r="159" spans="1:19" ht="51" x14ac:dyDescent="0.2">
      <c r="A159" s="11"/>
      <c r="B159" s="88" t="s">
        <v>33</v>
      </c>
      <c r="C159" s="88">
        <v>141</v>
      </c>
      <c r="D159" s="88">
        <v>369338</v>
      </c>
      <c r="E159" s="99" t="s">
        <v>323</v>
      </c>
      <c r="F159" s="99" t="s">
        <v>324</v>
      </c>
      <c r="G159" s="88"/>
      <c r="H159" s="88" t="s">
        <v>36</v>
      </c>
      <c r="I159" s="90" t="s">
        <v>37</v>
      </c>
      <c r="J159" s="91">
        <v>44.296749999999996</v>
      </c>
      <c r="K159" s="16">
        <v>35</v>
      </c>
      <c r="L159" s="17">
        <f t="shared" si="4"/>
        <v>1550.3862499999998</v>
      </c>
      <c r="M159" s="90" t="s">
        <v>38</v>
      </c>
      <c r="N159" s="106" t="s">
        <v>201</v>
      </c>
      <c r="O159" s="18"/>
      <c r="P159" s="19"/>
      <c r="Q159" s="18"/>
      <c r="R159" s="20"/>
      <c r="S159" s="15">
        <f t="shared" si="5"/>
        <v>0</v>
      </c>
    </row>
    <row r="160" spans="1:19" ht="38.25" x14ac:dyDescent="0.2">
      <c r="A160" s="11"/>
      <c r="B160" s="88" t="s">
        <v>33</v>
      </c>
      <c r="C160" s="88">
        <v>142</v>
      </c>
      <c r="D160" s="88">
        <v>369338</v>
      </c>
      <c r="E160" s="99" t="s">
        <v>325</v>
      </c>
      <c r="F160" s="99" t="s">
        <v>326</v>
      </c>
      <c r="G160" s="88"/>
      <c r="H160" s="88" t="s">
        <v>36</v>
      </c>
      <c r="I160" s="90" t="s">
        <v>37</v>
      </c>
      <c r="J160" s="91">
        <v>210.59789000000001</v>
      </c>
      <c r="K160" s="16">
        <v>10</v>
      </c>
      <c r="L160" s="17">
        <f t="shared" si="4"/>
        <v>2105.9789000000001</v>
      </c>
      <c r="M160" s="90" t="s">
        <v>38</v>
      </c>
      <c r="N160" s="106" t="s">
        <v>201</v>
      </c>
      <c r="O160" s="18"/>
      <c r="P160" s="19"/>
      <c r="Q160" s="18"/>
      <c r="R160" s="20"/>
      <c r="S160" s="15">
        <f t="shared" si="5"/>
        <v>0</v>
      </c>
    </row>
    <row r="161" spans="1:19" ht="38.25" x14ac:dyDescent="0.2">
      <c r="A161" s="11"/>
      <c r="B161" s="88" t="s">
        <v>33</v>
      </c>
      <c r="C161" s="88">
        <v>143</v>
      </c>
      <c r="D161" s="88">
        <v>369338</v>
      </c>
      <c r="E161" s="99" t="s">
        <v>327</v>
      </c>
      <c r="F161" s="99" t="s">
        <v>328</v>
      </c>
      <c r="G161" s="88"/>
      <c r="H161" s="88" t="s">
        <v>42</v>
      </c>
      <c r="I161" s="90" t="s">
        <v>37</v>
      </c>
      <c r="J161" s="91">
        <v>288.66627</v>
      </c>
      <c r="K161" s="16">
        <v>15</v>
      </c>
      <c r="L161" s="17">
        <f t="shared" si="4"/>
        <v>4329.9940500000002</v>
      </c>
      <c r="M161" s="90" t="s">
        <v>49</v>
      </c>
      <c r="N161" s="106" t="s">
        <v>70</v>
      </c>
      <c r="O161" s="18"/>
      <c r="P161" s="19"/>
      <c r="Q161" s="18"/>
      <c r="R161" s="20"/>
      <c r="S161" s="15">
        <f t="shared" si="5"/>
        <v>0</v>
      </c>
    </row>
    <row r="162" spans="1:19" ht="38.25" x14ac:dyDescent="0.2">
      <c r="A162" s="11"/>
      <c r="B162" s="88" t="s">
        <v>33</v>
      </c>
      <c r="C162" s="88">
        <v>144</v>
      </c>
      <c r="D162" s="88">
        <v>369338</v>
      </c>
      <c r="E162" s="99" t="s">
        <v>329</v>
      </c>
      <c r="F162" s="99" t="s">
        <v>328</v>
      </c>
      <c r="G162" s="88"/>
      <c r="H162" s="88" t="s">
        <v>42</v>
      </c>
      <c r="I162" s="90" t="s">
        <v>37</v>
      </c>
      <c r="J162" s="91">
        <v>408.48499999999996</v>
      </c>
      <c r="K162" s="16">
        <v>15</v>
      </c>
      <c r="L162" s="17">
        <f t="shared" si="4"/>
        <v>6127.2749999999996</v>
      </c>
      <c r="M162" s="90" t="s">
        <v>49</v>
      </c>
      <c r="N162" s="106" t="s">
        <v>70</v>
      </c>
      <c r="O162" s="18"/>
      <c r="P162" s="19"/>
      <c r="Q162" s="18"/>
      <c r="R162" s="20"/>
      <c r="S162" s="15">
        <f t="shared" si="5"/>
        <v>0</v>
      </c>
    </row>
    <row r="163" spans="1:19" ht="38.25" x14ac:dyDescent="0.2">
      <c r="A163" s="11"/>
      <c r="B163" s="88" t="s">
        <v>33</v>
      </c>
      <c r="C163" s="88">
        <v>145</v>
      </c>
      <c r="D163" s="88">
        <v>369338</v>
      </c>
      <c r="E163" s="99" t="s">
        <v>330</v>
      </c>
      <c r="F163" s="99" t="s">
        <v>328</v>
      </c>
      <c r="G163" s="88"/>
      <c r="H163" s="88" t="s">
        <v>42</v>
      </c>
      <c r="I163" s="90" t="s">
        <v>37</v>
      </c>
      <c r="J163" s="91">
        <v>459.31751000000003</v>
      </c>
      <c r="K163" s="16">
        <v>15</v>
      </c>
      <c r="L163" s="17">
        <f t="shared" si="4"/>
        <v>6889.7626500000006</v>
      </c>
      <c r="M163" s="90" t="s">
        <v>49</v>
      </c>
      <c r="N163" s="106" t="s">
        <v>70</v>
      </c>
      <c r="O163" s="18"/>
      <c r="P163" s="19"/>
      <c r="Q163" s="18"/>
      <c r="R163" s="20"/>
      <c r="S163" s="15">
        <f t="shared" si="5"/>
        <v>0</v>
      </c>
    </row>
    <row r="164" spans="1:19" ht="38.25" x14ac:dyDescent="0.2">
      <c r="A164" s="11"/>
      <c r="B164" s="88" t="s">
        <v>33</v>
      </c>
      <c r="C164" s="88">
        <v>146</v>
      </c>
      <c r="D164" s="88">
        <v>369338</v>
      </c>
      <c r="E164" s="99" t="s">
        <v>331</v>
      </c>
      <c r="F164" s="99" t="s">
        <v>332</v>
      </c>
      <c r="G164" s="88"/>
      <c r="H164" s="88" t="s">
        <v>36</v>
      </c>
      <c r="I164" s="90" t="s">
        <v>37</v>
      </c>
      <c r="J164" s="91">
        <v>1318.9503199999999</v>
      </c>
      <c r="K164" s="16">
        <v>15</v>
      </c>
      <c r="L164" s="17">
        <f t="shared" si="4"/>
        <v>19784.254799999999</v>
      </c>
      <c r="M164" s="90" t="s">
        <v>38</v>
      </c>
      <c r="N164" s="106" t="s">
        <v>333</v>
      </c>
      <c r="O164" s="18"/>
      <c r="P164" s="19"/>
      <c r="Q164" s="18"/>
      <c r="R164" s="20"/>
      <c r="S164" s="15">
        <f t="shared" si="5"/>
        <v>0</v>
      </c>
    </row>
    <row r="165" spans="1:19" ht="25.5" x14ac:dyDescent="0.2">
      <c r="A165" s="11"/>
      <c r="B165" s="88" t="s">
        <v>33</v>
      </c>
      <c r="C165" s="88">
        <v>147</v>
      </c>
      <c r="D165" s="88">
        <v>369338</v>
      </c>
      <c r="E165" s="99" t="s">
        <v>334</v>
      </c>
      <c r="F165" s="99" t="s">
        <v>335</v>
      </c>
      <c r="G165" s="88"/>
      <c r="H165" s="88" t="s">
        <v>36</v>
      </c>
      <c r="I165" s="90" t="s">
        <v>106</v>
      </c>
      <c r="J165" s="91">
        <v>396.68667999999997</v>
      </c>
      <c r="K165" s="16">
        <v>5</v>
      </c>
      <c r="L165" s="17">
        <f t="shared" si="4"/>
        <v>1983.4333999999999</v>
      </c>
      <c r="M165" s="90" t="s">
        <v>38</v>
      </c>
      <c r="N165" s="106" t="s">
        <v>248</v>
      </c>
      <c r="O165" s="18"/>
      <c r="P165" s="19"/>
      <c r="Q165" s="18"/>
      <c r="R165" s="20"/>
      <c r="S165" s="15">
        <f t="shared" si="5"/>
        <v>0</v>
      </c>
    </row>
    <row r="166" spans="1:19" ht="51" x14ac:dyDescent="0.2">
      <c r="A166" s="11"/>
      <c r="B166" s="88" t="s">
        <v>33</v>
      </c>
      <c r="C166" s="88">
        <v>148</v>
      </c>
      <c r="D166" s="88">
        <v>369338</v>
      </c>
      <c r="E166" s="99" t="s">
        <v>336</v>
      </c>
      <c r="F166" s="99" t="s">
        <v>337</v>
      </c>
      <c r="G166" s="88"/>
      <c r="H166" s="88" t="s">
        <v>42</v>
      </c>
      <c r="I166" s="90" t="s">
        <v>48</v>
      </c>
      <c r="J166" s="91">
        <v>812.42891999999995</v>
      </c>
      <c r="K166" s="16">
        <v>15</v>
      </c>
      <c r="L166" s="17">
        <f t="shared" si="4"/>
        <v>12186.433799999999</v>
      </c>
      <c r="M166" s="90" t="s">
        <v>38</v>
      </c>
      <c r="N166" s="106" t="s">
        <v>338</v>
      </c>
      <c r="O166" s="18"/>
      <c r="P166" s="19"/>
      <c r="Q166" s="18"/>
      <c r="R166" s="20"/>
      <c r="S166" s="15">
        <f t="shared" si="5"/>
        <v>0</v>
      </c>
    </row>
    <row r="167" spans="1:19" ht="38.25" x14ac:dyDescent="0.2">
      <c r="A167" s="11"/>
      <c r="B167" s="88" t="s">
        <v>33</v>
      </c>
      <c r="C167" s="88">
        <v>149</v>
      </c>
      <c r="D167" s="88">
        <v>369338</v>
      </c>
      <c r="E167" s="99" t="s">
        <v>339</v>
      </c>
      <c r="F167" s="99" t="s">
        <v>337</v>
      </c>
      <c r="G167" s="88"/>
      <c r="H167" s="88" t="s">
        <v>42</v>
      </c>
      <c r="I167" s="90" t="s">
        <v>48</v>
      </c>
      <c r="J167" s="91">
        <v>788.83227999999997</v>
      </c>
      <c r="K167" s="16">
        <v>15</v>
      </c>
      <c r="L167" s="17">
        <f t="shared" si="4"/>
        <v>11832.484199999999</v>
      </c>
      <c r="M167" s="90" t="s">
        <v>38</v>
      </c>
      <c r="N167" s="106" t="s">
        <v>338</v>
      </c>
      <c r="O167" s="18"/>
      <c r="P167" s="19"/>
      <c r="Q167" s="18"/>
      <c r="R167" s="20"/>
      <c r="S167" s="15">
        <f t="shared" si="5"/>
        <v>0</v>
      </c>
    </row>
    <row r="168" spans="1:19" ht="25.5" x14ac:dyDescent="0.2">
      <c r="A168" s="11"/>
      <c r="B168" s="88" t="s">
        <v>33</v>
      </c>
      <c r="C168" s="88">
        <v>150</v>
      </c>
      <c r="D168" s="88">
        <v>369338</v>
      </c>
      <c r="E168" s="99" t="s">
        <v>340</v>
      </c>
      <c r="F168" s="99" t="s">
        <v>341</v>
      </c>
      <c r="G168" s="88"/>
      <c r="H168" s="88" t="s">
        <v>42</v>
      </c>
      <c r="I168" s="90" t="s">
        <v>37</v>
      </c>
      <c r="J168" s="91">
        <v>109.83471999999999</v>
      </c>
      <c r="K168" s="16">
        <v>60</v>
      </c>
      <c r="L168" s="17">
        <f t="shared" si="4"/>
        <v>6590.0831999999991</v>
      </c>
      <c r="M168" s="90" t="s">
        <v>38</v>
      </c>
      <c r="N168" s="106" t="s">
        <v>338</v>
      </c>
      <c r="O168" s="18"/>
      <c r="P168" s="19"/>
      <c r="Q168" s="18"/>
      <c r="R168" s="20"/>
      <c r="S168" s="15">
        <f t="shared" si="5"/>
        <v>0</v>
      </c>
    </row>
    <row r="169" spans="1:19" ht="25.5" x14ac:dyDescent="0.2">
      <c r="A169" s="11"/>
      <c r="B169" s="88" t="s">
        <v>33</v>
      </c>
      <c r="C169" s="88">
        <v>151</v>
      </c>
      <c r="D169" s="88">
        <v>369338</v>
      </c>
      <c r="E169" s="99" t="s">
        <v>342</v>
      </c>
      <c r="F169" s="99" t="s">
        <v>162</v>
      </c>
      <c r="G169" s="88"/>
      <c r="H169" s="88" t="s">
        <v>36</v>
      </c>
      <c r="I169" s="90" t="s">
        <v>37</v>
      </c>
      <c r="J169" s="91">
        <v>265.97147999999999</v>
      </c>
      <c r="K169" s="16">
        <v>25</v>
      </c>
      <c r="L169" s="17">
        <f t="shared" si="4"/>
        <v>6649.2869999999994</v>
      </c>
      <c r="M169" s="90" t="s">
        <v>49</v>
      </c>
      <c r="N169" s="106" t="s">
        <v>107</v>
      </c>
      <c r="O169" s="18"/>
      <c r="P169" s="19"/>
      <c r="Q169" s="18"/>
      <c r="R169" s="20"/>
      <c r="S169" s="15">
        <f t="shared" si="5"/>
        <v>0</v>
      </c>
    </row>
    <row r="170" spans="1:19" ht="38.25" x14ac:dyDescent="0.2">
      <c r="A170" s="11"/>
      <c r="B170" s="88" t="s">
        <v>33</v>
      </c>
      <c r="C170" s="88">
        <v>152</v>
      </c>
      <c r="D170" s="88">
        <v>369338</v>
      </c>
      <c r="E170" s="99" t="s">
        <v>343</v>
      </c>
      <c r="F170" s="99" t="s">
        <v>344</v>
      </c>
      <c r="G170" s="88"/>
      <c r="H170" s="88" t="s">
        <v>36</v>
      </c>
      <c r="I170" s="90" t="s">
        <v>48</v>
      </c>
      <c r="J170" s="91">
        <v>151.59567999999999</v>
      </c>
      <c r="K170" s="16">
        <v>25</v>
      </c>
      <c r="L170" s="17">
        <f t="shared" si="4"/>
        <v>3789.8919999999998</v>
      </c>
      <c r="M170" s="90" t="s">
        <v>49</v>
      </c>
      <c r="N170" s="106" t="s">
        <v>70</v>
      </c>
      <c r="O170" s="18"/>
      <c r="P170" s="19"/>
      <c r="Q170" s="18"/>
      <c r="R170" s="20"/>
      <c r="S170" s="15">
        <f t="shared" si="5"/>
        <v>0</v>
      </c>
    </row>
    <row r="171" spans="1:19" ht="38.25" x14ac:dyDescent="0.2">
      <c r="A171" s="11"/>
      <c r="B171" s="88" t="s">
        <v>33</v>
      </c>
      <c r="C171" s="88">
        <v>153</v>
      </c>
      <c r="D171" s="88">
        <v>369338</v>
      </c>
      <c r="E171" s="99" t="s">
        <v>345</v>
      </c>
      <c r="F171" s="99" t="s">
        <v>344</v>
      </c>
      <c r="G171" s="88"/>
      <c r="H171" s="88" t="s">
        <v>36</v>
      </c>
      <c r="I171" s="90" t="s">
        <v>48</v>
      </c>
      <c r="J171" s="91">
        <v>255.07500999999999</v>
      </c>
      <c r="K171" s="16">
        <v>25</v>
      </c>
      <c r="L171" s="17">
        <f t="shared" si="4"/>
        <v>6376.8752500000001</v>
      </c>
      <c r="M171" s="90" t="s">
        <v>49</v>
      </c>
      <c r="N171" s="106" t="s">
        <v>70</v>
      </c>
      <c r="O171" s="18"/>
      <c r="P171" s="19"/>
      <c r="Q171" s="18"/>
      <c r="R171" s="20"/>
      <c r="S171" s="15">
        <f t="shared" si="5"/>
        <v>0</v>
      </c>
    </row>
    <row r="172" spans="1:19" ht="38.25" x14ac:dyDescent="0.2">
      <c r="A172" s="11"/>
      <c r="B172" s="88" t="s">
        <v>33</v>
      </c>
      <c r="C172" s="88">
        <v>154</v>
      </c>
      <c r="D172" s="88">
        <v>369338</v>
      </c>
      <c r="E172" s="99" t="s">
        <v>346</v>
      </c>
      <c r="F172" s="99" t="s">
        <v>347</v>
      </c>
      <c r="G172" s="88"/>
      <c r="H172" s="88" t="s">
        <v>36</v>
      </c>
      <c r="I172" s="90" t="s">
        <v>48</v>
      </c>
      <c r="J172" s="91">
        <v>115.28825999999999</v>
      </c>
      <c r="K172" s="16">
        <v>6</v>
      </c>
      <c r="L172" s="17">
        <f t="shared" si="4"/>
        <v>691.72955999999999</v>
      </c>
      <c r="M172" s="90" t="s">
        <v>38</v>
      </c>
      <c r="N172" s="106" t="s">
        <v>39</v>
      </c>
      <c r="O172" s="18"/>
      <c r="P172" s="19"/>
      <c r="Q172" s="18"/>
      <c r="R172" s="20"/>
      <c r="S172" s="15">
        <f t="shared" si="5"/>
        <v>0</v>
      </c>
    </row>
    <row r="173" spans="1:19" ht="38.25" x14ac:dyDescent="0.2">
      <c r="A173" s="11"/>
      <c r="B173" s="88" t="s">
        <v>33</v>
      </c>
      <c r="C173" s="88">
        <v>155</v>
      </c>
      <c r="D173" s="88">
        <v>369338</v>
      </c>
      <c r="E173" s="99" t="s">
        <v>348</v>
      </c>
      <c r="F173" s="99" t="s">
        <v>349</v>
      </c>
      <c r="G173" s="88"/>
      <c r="H173" s="88" t="s">
        <v>103</v>
      </c>
      <c r="I173" s="90" t="s">
        <v>48</v>
      </c>
      <c r="J173" s="91">
        <v>7828.3869100000002</v>
      </c>
      <c r="K173" s="16">
        <v>2</v>
      </c>
      <c r="L173" s="17">
        <f t="shared" si="4"/>
        <v>15656.77382</v>
      </c>
      <c r="M173" s="90" t="s">
        <v>49</v>
      </c>
      <c r="N173" s="106" t="s">
        <v>350</v>
      </c>
      <c r="O173" s="18"/>
      <c r="P173" s="19"/>
      <c r="Q173" s="18"/>
      <c r="R173" s="20"/>
      <c r="S173" s="15">
        <f t="shared" si="5"/>
        <v>0</v>
      </c>
    </row>
    <row r="174" spans="1:19" ht="38.25" x14ac:dyDescent="0.2">
      <c r="A174" s="11"/>
      <c r="B174" s="88" t="s">
        <v>33</v>
      </c>
      <c r="C174" s="88">
        <v>156</v>
      </c>
      <c r="D174" s="88">
        <v>369338</v>
      </c>
      <c r="E174" s="99" t="s">
        <v>351</v>
      </c>
      <c r="F174" s="99" t="s">
        <v>349</v>
      </c>
      <c r="G174" s="88"/>
      <c r="H174" s="88" t="s">
        <v>103</v>
      </c>
      <c r="I174" s="90" t="s">
        <v>48</v>
      </c>
      <c r="J174" s="91">
        <v>3613.7341699999997</v>
      </c>
      <c r="K174" s="16">
        <v>3</v>
      </c>
      <c r="L174" s="17">
        <f t="shared" si="4"/>
        <v>10841.202509999999</v>
      </c>
      <c r="M174" s="90" t="s">
        <v>49</v>
      </c>
      <c r="N174" s="106" t="s">
        <v>350</v>
      </c>
      <c r="O174" s="18"/>
      <c r="P174" s="19"/>
      <c r="Q174" s="18"/>
      <c r="R174" s="20"/>
      <c r="S174" s="15">
        <f t="shared" si="5"/>
        <v>0</v>
      </c>
    </row>
    <row r="175" spans="1:19" ht="38.25" x14ac:dyDescent="0.2">
      <c r="A175" s="11"/>
      <c r="B175" s="88" t="s">
        <v>33</v>
      </c>
      <c r="C175" s="88">
        <v>157</v>
      </c>
      <c r="D175" s="88">
        <v>369338</v>
      </c>
      <c r="E175" s="99" t="s">
        <v>352</v>
      </c>
      <c r="F175" s="99" t="s">
        <v>353</v>
      </c>
      <c r="G175" s="88"/>
      <c r="H175" s="88" t="s">
        <v>103</v>
      </c>
      <c r="I175" s="90" t="s">
        <v>48</v>
      </c>
      <c r="J175" s="91">
        <v>170.66184999999999</v>
      </c>
      <c r="K175" s="16">
        <v>120</v>
      </c>
      <c r="L175" s="17">
        <f t="shared" si="4"/>
        <v>20479.421999999999</v>
      </c>
      <c r="M175" s="90" t="s">
        <v>38</v>
      </c>
      <c r="N175" s="106" t="s">
        <v>144</v>
      </c>
      <c r="O175" s="18"/>
      <c r="P175" s="19"/>
      <c r="Q175" s="18"/>
      <c r="R175" s="20"/>
      <c r="S175" s="15">
        <f t="shared" si="5"/>
        <v>0</v>
      </c>
    </row>
    <row r="176" spans="1:19" ht="25.5" x14ac:dyDescent="0.2">
      <c r="A176" s="11"/>
      <c r="B176" s="88" t="s">
        <v>33</v>
      </c>
      <c r="C176" s="88">
        <v>158</v>
      </c>
      <c r="D176" s="88">
        <v>369338</v>
      </c>
      <c r="E176" s="99" t="s">
        <v>354</v>
      </c>
      <c r="F176" s="99" t="s">
        <v>355</v>
      </c>
      <c r="G176" s="88"/>
      <c r="H176" s="88" t="s">
        <v>103</v>
      </c>
      <c r="I176" s="90" t="s">
        <v>37</v>
      </c>
      <c r="J176" s="91">
        <v>64.169279999999986</v>
      </c>
      <c r="K176" s="16">
        <v>12</v>
      </c>
      <c r="L176" s="17">
        <f t="shared" si="4"/>
        <v>770.03135999999984</v>
      </c>
      <c r="M176" s="90" t="s">
        <v>38</v>
      </c>
      <c r="N176" s="106" t="s">
        <v>269</v>
      </c>
      <c r="O176" s="18"/>
      <c r="P176" s="19"/>
      <c r="Q176" s="18"/>
      <c r="R176" s="20"/>
      <c r="S176" s="15">
        <f t="shared" si="5"/>
        <v>0</v>
      </c>
    </row>
    <row r="177" spans="1:19" ht="25.5" x14ac:dyDescent="0.2">
      <c r="A177" s="11"/>
      <c r="B177" s="88" t="s">
        <v>33</v>
      </c>
      <c r="C177" s="88">
        <v>159</v>
      </c>
      <c r="D177" s="88">
        <v>369338</v>
      </c>
      <c r="E177" s="99" t="s">
        <v>356</v>
      </c>
      <c r="F177" s="99" t="s">
        <v>357</v>
      </c>
      <c r="G177" s="88"/>
      <c r="H177" s="88" t="s">
        <v>36</v>
      </c>
      <c r="I177" s="90" t="s">
        <v>37</v>
      </c>
      <c r="J177" s="91">
        <v>14.525089999999999</v>
      </c>
      <c r="K177" s="16">
        <v>120</v>
      </c>
      <c r="L177" s="17">
        <f t="shared" si="4"/>
        <v>1743.0107999999998</v>
      </c>
      <c r="M177" s="90" t="s">
        <v>38</v>
      </c>
      <c r="N177" s="106" t="s">
        <v>144</v>
      </c>
      <c r="O177" s="18"/>
      <c r="P177" s="19"/>
      <c r="Q177" s="18"/>
      <c r="R177" s="20"/>
      <c r="S177" s="15">
        <f t="shared" si="5"/>
        <v>0</v>
      </c>
    </row>
    <row r="178" spans="1:19" ht="39" customHeight="1" x14ac:dyDescent="0.2">
      <c r="A178" s="11"/>
      <c r="B178" s="88" t="s">
        <v>33</v>
      </c>
      <c r="C178" s="88">
        <v>160</v>
      </c>
      <c r="D178" s="88">
        <v>369338</v>
      </c>
      <c r="E178" s="99" t="s">
        <v>358</v>
      </c>
      <c r="F178" s="99" t="s">
        <v>359</v>
      </c>
      <c r="G178" s="88"/>
      <c r="H178" s="88" t="s">
        <v>103</v>
      </c>
      <c r="I178" s="90" t="s">
        <v>37</v>
      </c>
      <c r="J178" s="91">
        <v>99.850709999999992</v>
      </c>
      <c r="K178" s="16">
        <v>50</v>
      </c>
      <c r="L178" s="17">
        <f t="shared" si="4"/>
        <v>4992.5355</v>
      </c>
      <c r="M178" s="90" t="s">
        <v>38</v>
      </c>
      <c r="N178" s="106" t="s">
        <v>269</v>
      </c>
      <c r="O178" s="18"/>
      <c r="P178" s="19"/>
      <c r="Q178" s="18"/>
      <c r="R178" s="20"/>
      <c r="S178" s="15">
        <f t="shared" si="5"/>
        <v>0</v>
      </c>
    </row>
    <row r="179" spans="1:19" ht="25.5" x14ac:dyDescent="0.2">
      <c r="A179" s="11"/>
      <c r="B179" s="88" t="s">
        <v>33</v>
      </c>
      <c r="C179" s="88">
        <v>161</v>
      </c>
      <c r="D179" s="88">
        <v>369338</v>
      </c>
      <c r="E179" s="99" t="s">
        <v>360</v>
      </c>
      <c r="F179" s="99" t="s">
        <v>361</v>
      </c>
      <c r="G179" s="88"/>
      <c r="H179" s="88" t="s">
        <v>117</v>
      </c>
      <c r="I179" s="90" t="s">
        <v>37</v>
      </c>
      <c r="J179" s="91">
        <v>2116.1963299999998</v>
      </c>
      <c r="K179" s="16">
        <v>10</v>
      </c>
      <c r="L179" s="17">
        <f t="shared" si="4"/>
        <v>21161.963299999996</v>
      </c>
      <c r="M179" s="90" t="s">
        <v>122</v>
      </c>
      <c r="N179" s="106" t="s">
        <v>362</v>
      </c>
      <c r="O179" s="18"/>
      <c r="P179" s="19"/>
      <c r="Q179" s="18"/>
      <c r="R179" s="20"/>
      <c r="S179" s="15">
        <f t="shared" si="5"/>
        <v>0</v>
      </c>
    </row>
    <row r="180" spans="1:19" ht="38.25" x14ac:dyDescent="0.2">
      <c r="A180" s="11"/>
      <c r="B180" s="88" t="s">
        <v>33</v>
      </c>
      <c r="C180" s="88">
        <v>162</v>
      </c>
      <c r="D180" s="88">
        <v>369338</v>
      </c>
      <c r="E180" s="99" t="s">
        <v>363</v>
      </c>
      <c r="F180" s="99" t="s">
        <v>364</v>
      </c>
      <c r="G180" s="88"/>
      <c r="H180" s="88" t="s">
        <v>117</v>
      </c>
      <c r="I180" s="90" t="s">
        <v>37</v>
      </c>
      <c r="J180" s="91">
        <v>106.20609999999999</v>
      </c>
      <c r="K180" s="16">
        <v>20</v>
      </c>
      <c r="L180" s="17">
        <f t="shared" si="4"/>
        <v>2124.1219999999998</v>
      </c>
      <c r="M180" s="90" t="s">
        <v>49</v>
      </c>
      <c r="N180" s="106" t="s">
        <v>365</v>
      </c>
      <c r="O180" s="18"/>
      <c r="P180" s="19"/>
      <c r="Q180" s="18"/>
      <c r="R180" s="20"/>
      <c r="S180" s="15">
        <f t="shared" si="5"/>
        <v>0</v>
      </c>
    </row>
    <row r="181" spans="1:19" ht="60.75" customHeight="1" x14ac:dyDescent="0.2">
      <c r="A181" s="11"/>
    </row>
    <row r="182" spans="1:19" ht="15.75" hidden="1" customHeight="1" x14ac:dyDescent="0.2">
      <c r="A182" s="11"/>
      <c r="B182" s="21"/>
      <c r="C182" s="21"/>
      <c r="D182" s="21"/>
      <c r="E182" s="22"/>
      <c r="F182" s="22"/>
      <c r="G182" s="23"/>
      <c r="H182" s="24"/>
      <c r="I182" s="24"/>
      <c r="J182" s="25"/>
      <c r="K182" s="24"/>
      <c r="L182" s="26"/>
      <c r="M182" s="24"/>
      <c r="N182" s="24"/>
      <c r="O182" s="11"/>
      <c r="P182" s="27"/>
      <c r="Q182" s="11"/>
      <c r="R182" s="11"/>
      <c r="S182" s="28">
        <f t="shared" si="5"/>
        <v>0</v>
      </c>
    </row>
    <row r="183" spans="1:19" ht="15.75" hidden="1" customHeight="1" x14ac:dyDescent="0.2">
      <c r="A183" s="11"/>
      <c r="B183" s="21"/>
      <c r="C183" s="21"/>
      <c r="D183" s="21"/>
      <c r="E183" s="22"/>
      <c r="F183" s="22"/>
      <c r="G183" s="23"/>
      <c r="H183" s="24"/>
      <c r="I183" s="24"/>
      <c r="J183" s="25"/>
      <c r="K183" s="24"/>
      <c r="L183" s="26"/>
      <c r="M183" s="24"/>
      <c r="N183" s="24"/>
      <c r="O183" s="11"/>
      <c r="P183" s="27"/>
      <c r="Q183" s="11"/>
      <c r="R183" s="11"/>
      <c r="S183" s="28">
        <f t="shared" si="5"/>
        <v>0</v>
      </c>
    </row>
    <row r="184" spans="1:19" ht="15.75" hidden="1" customHeight="1" x14ac:dyDescent="0.2">
      <c r="A184" s="11"/>
      <c r="B184" s="21"/>
      <c r="C184" s="21"/>
      <c r="D184" s="21"/>
      <c r="E184" s="22"/>
      <c r="F184" s="22"/>
      <c r="G184" s="23"/>
      <c r="H184" s="24"/>
      <c r="I184" s="24"/>
      <c r="J184" s="25"/>
      <c r="K184" s="24"/>
      <c r="L184" s="26"/>
      <c r="M184" s="24"/>
      <c r="N184" s="24"/>
      <c r="O184" s="11"/>
      <c r="P184" s="27"/>
      <c r="Q184" s="11"/>
      <c r="R184" s="11"/>
      <c r="S184" s="28">
        <f t="shared" si="5"/>
        <v>0</v>
      </c>
    </row>
    <row r="185" spans="1:19" ht="15.75" hidden="1" customHeight="1" x14ac:dyDescent="0.2">
      <c r="A185" s="11"/>
      <c r="B185" s="21"/>
      <c r="C185" s="21"/>
      <c r="D185" s="21"/>
      <c r="E185" s="22"/>
      <c r="F185" s="22"/>
      <c r="G185" s="23"/>
      <c r="H185" s="24"/>
      <c r="I185" s="24"/>
      <c r="J185" s="25"/>
      <c r="K185" s="24"/>
      <c r="L185" s="26"/>
      <c r="M185" s="24"/>
      <c r="N185" s="24"/>
      <c r="O185" s="11"/>
      <c r="P185" s="27"/>
      <c r="Q185" s="11"/>
      <c r="R185" s="11"/>
      <c r="S185" s="28">
        <f t="shared" si="5"/>
        <v>0</v>
      </c>
    </row>
    <row r="186" spans="1:19" ht="15.75" hidden="1" customHeight="1" x14ac:dyDescent="0.2">
      <c r="A186" s="11"/>
      <c r="B186" s="21"/>
      <c r="C186" s="21"/>
      <c r="D186" s="21"/>
      <c r="E186" s="22"/>
      <c r="F186" s="22"/>
      <c r="G186" s="23"/>
      <c r="H186" s="24"/>
      <c r="I186" s="24"/>
      <c r="J186" s="25"/>
      <c r="K186" s="24"/>
      <c r="L186" s="26"/>
      <c r="M186" s="24"/>
      <c r="N186" s="24"/>
      <c r="O186" s="11"/>
      <c r="P186" s="27"/>
      <c r="Q186" s="11"/>
      <c r="R186" s="11"/>
      <c r="S186" s="28">
        <f t="shared" si="5"/>
        <v>0</v>
      </c>
    </row>
    <row r="187" spans="1:19" ht="15.75" hidden="1" customHeight="1" x14ac:dyDescent="0.2">
      <c r="A187" s="11"/>
      <c r="B187" s="21"/>
      <c r="C187" s="21"/>
      <c r="D187" s="21"/>
      <c r="E187" s="22"/>
      <c r="F187" s="22"/>
      <c r="G187" s="23"/>
      <c r="H187" s="24"/>
      <c r="I187" s="24"/>
      <c r="J187" s="25"/>
      <c r="K187" s="24"/>
      <c r="L187" s="26"/>
      <c r="M187" s="24"/>
      <c r="N187" s="24"/>
      <c r="O187" s="11"/>
      <c r="P187" s="27"/>
      <c r="Q187" s="11"/>
      <c r="R187" s="11"/>
      <c r="S187" s="28">
        <f t="shared" si="5"/>
        <v>0</v>
      </c>
    </row>
    <row r="188" spans="1:19" ht="15.75" hidden="1" customHeight="1" x14ac:dyDescent="0.2">
      <c r="A188" s="11"/>
      <c r="B188" s="21"/>
      <c r="C188" s="21"/>
      <c r="D188" s="21"/>
      <c r="E188" s="22"/>
      <c r="F188" s="22"/>
      <c r="G188" s="23"/>
      <c r="H188" s="24"/>
      <c r="I188" s="24"/>
      <c r="J188" s="25"/>
      <c r="K188" s="24"/>
      <c r="L188" s="26"/>
      <c r="M188" s="24"/>
      <c r="N188" s="24"/>
      <c r="O188" s="11"/>
      <c r="P188" s="27"/>
      <c r="Q188" s="11"/>
      <c r="R188" s="11"/>
      <c r="S188" s="28">
        <f t="shared" si="5"/>
        <v>0</v>
      </c>
    </row>
    <row r="189" spans="1:19" ht="15.75" hidden="1" customHeight="1" x14ac:dyDescent="0.2">
      <c r="A189" s="11"/>
      <c r="B189" s="21"/>
      <c r="C189" s="21"/>
      <c r="D189" s="21"/>
      <c r="E189" s="22"/>
      <c r="F189" s="22"/>
      <c r="G189" s="23"/>
      <c r="H189" s="24"/>
      <c r="I189" s="24"/>
      <c r="J189" s="25"/>
      <c r="K189" s="24"/>
      <c r="L189" s="26"/>
      <c r="M189" s="24"/>
      <c r="N189" s="24"/>
      <c r="O189" s="11"/>
      <c r="P189" s="27"/>
      <c r="Q189" s="11"/>
      <c r="R189" s="11"/>
      <c r="S189" s="28">
        <f t="shared" si="5"/>
        <v>0</v>
      </c>
    </row>
    <row r="190" spans="1:19" ht="15.75" hidden="1" customHeight="1" x14ac:dyDescent="0.2">
      <c r="A190" s="11"/>
      <c r="B190" s="21"/>
      <c r="C190" s="21"/>
      <c r="D190" s="21"/>
      <c r="E190" s="22"/>
      <c r="F190" s="22"/>
      <c r="G190" s="23"/>
      <c r="H190" s="24"/>
      <c r="I190" s="24"/>
      <c r="J190" s="25"/>
      <c r="K190" s="24"/>
      <c r="L190" s="26"/>
      <c r="M190" s="24"/>
      <c r="N190" s="24"/>
      <c r="O190" s="11"/>
      <c r="P190" s="27"/>
      <c r="Q190" s="11"/>
      <c r="R190" s="11"/>
      <c r="S190" s="28">
        <f t="shared" si="5"/>
        <v>0</v>
      </c>
    </row>
    <row r="191" spans="1:19" ht="15.75" hidden="1" customHeight="1" x14ac:dyDescent="0.2">
      <c r="A191" s="11"/>
      <c r="B191" s="21"/>
      <c r="C191" s="21"/>
      <c r="D191" s="21"/>
      <c r="E191" s="22"/>
      <c r="F191" s="22"/>
      <c r="G191" s="23"/>
      <c r="H191" s="24"/>
      <c r="I191" s="24"/>
      <c r="J191" s="25"/>
      <c r="K191" s="24"/>
      <c r="L191" s="26"/>
      <c r="M191" s="24"/>
      <c r="N191" s="24"/>
      <c r="O191" s="11"/>
      <c r="P191" s="27"/>
      <c r="Q191" s="11"/>
      <c r="R191" s="11"/>
      <c r="S191" s="28">
        <f t="shared" si="5"/>
        <v>0</v>
      </c>
    </row>
    <row r="192" spans="1:19" ht="15.75" hidden="1" customHeight="1" x14ac:dyDescent="0.2">
      <c r="A192" s="11"/>
      <c r="B192" s="21"/>
      <c r="C192" s="21"/>
      <c r="D192" s="21"/>
      <c r="E192" s="22"/>
      <c r="F192" s="22"/>
      <c r="G192" s="23"/>
      <c r="H192" s="24"/>
      <c r="I192" s="24"/>
      <c r="J192" s="25"/>
      <c r="K192" s="24"/>
      <c r="L192" s="26"/>
      <c r="M192" s="24"/>
      <c r="N192" s="24"/>
      <c r="O192" s="11"/>
      <c r="P192" s="27"/>
      <c r="Q192" s="11"/>
      <c r="R192" s="11"/>
      <c r="S192" s="28">
        <f t="shared" si="5"/>
        <v>0</v>
      </c>
    </row>
    <row r="193" spans="1:19" ht="15.75" hidden="1" customHeight="1" x14ac:dyDescent="0.2">
      <c r="A193" s="11"/>
      <c r="B193" s="21"/>
      <c r="C193" s="21"/>
      <c r="D193" s="21"/>
      <c r="E193" s="22"/>
      <c r="F193" s="22"/>
      <c r="G193" s="23"/>
      <c r="H193" s="24"/>
      <c r="I193" s="24"/>
      <c r="J193" s="25"/>
      <c r="K193" s="24"/>
      <c r="L193" s="26"/>
      <c r="M193" s="24"/>
      <c r="N193" s="24"/>
      <c r="O193" s="11"/>
      <c r="P193" s="27"/>
      <c r="Q193" s="11"/>
      <c r="R193" s="11"/>
      <c r="S193" s="28">
        <f t="shared" si="5"/>
        <v>0</v>
      </c>
    </row>
    <row r="194" spans="1:19" ht="15.75" hidden="1" customHeight="1" x14ac:dyDescent="0.2">
      <c r="A194" s="11"/>
      <c r="B194" s="21"/>
      <c r="C194" s="21"/>
      <c r="D194" s="21"/>
      <c r="E194" s="22"/>
      <c r="F194" s="22"/>
      <c r="G194" s="23"/>
      <c r="H194" s="24"/>
      <c r="I194" s="24"/>
      <c r="J194" s="25"/>
      <c r="K194" s="24"/>
      <c r="L194" s="26"/>
      <c r="M194" s="24"/>
      <c r="N194" s="24"/>
      <c r="O194" s="11"/>
      <c r="P194" s="27"/>
      <c r="Q194" s="11"/>
      <c r="R194" s="11"/>
      <c r="S194" s="28">
        <f t="shared" si="5"/>
        <v>0</v>
      </c>
    </row>
    <row r="195" spans="1:19" ht="15.75" hidden="1" customHeight="1" x14ac:dyDescent="0.2">
      <c r="A195" s="11"/>
      <c r="B195" s="21"/>
      <c r="C195" s="21"/>
      <c r="D195" s="21"/>
      <c r="E195" s="22"/>
      <c r="F195" s="22"/>
      <c r="G195" s="23"/>
      <c r="H195" s="24"/>
      <c r="I195" s="24"/>
      <c r="J195" s="25"/>
      <c r="K195" s="24"/>
      <c r="L195" s="26"/>
      <c r="M195" s="24"/>
      <c r="N195" s="24"/>
      <c r="O195" s="11"/>
      <c r="P195" s="27"/>
      <c r="Q195" s="11"/>
      <c r="R195" s="11"/>
      <c r="S195" s="28">
        <f t="shared" si="5"/>
        <v>0</v>
      </c>
    </row>
    <row r="196" spans="1:19" ht="15.75" hidden="1" customHeight="1" x14ac:dyDescent="0.2">
      <c r="A196" s="11"/>
      <c r="B196" s="21"/>
      <c r="C196" s="21"/>
      <c r="D196" s="21"/>
      <c r="E196" s="22"/>
      <c r="F196" s="22"/>
      <c r="G196" s="23"/>
      <c r="H196" s="24"/>
      <c r="I196" s="24"/>
      <c r="J196" s="29"/>
      <c r="K196" s="24"/>
      <c r="L196" s="26"/>
      <c r="M196" s="24"/>
      <c r="N196" s="24"/>
      <c r="O196" s="11"/>
      <c r="P196" s="27"/>
      <c r="Q196" s="11"/>
      <c r="R196" s="11"/>
      <c r="S196" s="28">
        <f t="shared" si="5"/>
        <v>0</v>
      </c>
    </row>
    <row r="197" spans="1:19" ht="15.75" hidden="1" customHeight="1" x14ac:dyDescent="0.2">
      <c r="A197" s="11"/>
      <c r="B197" s="21"/>
      <c r="C197" s="21"/>
      <c r="D197" s="21"/>
      <c r="E197" s="22"/>
      <c r="F197" s="22"/>
      <c r="G197" s="23"/>
      <c r="H197" s="24"/>
      <c r="I197" s="24"/>
      <c r="J197" s="25"/>
      <c r="K197" s="24"/>
      <c r="L197" s="26"/>
      <c r="M197" s="24"/>
      <c r="N197" s="24"/>
      <c r="O197" s="11"/>
      <c r="P197" s="27"/>
      <c r="Q197" s="11"/>
      <c r="R197" s="11"/>
      <c r="S197" s="28">
        <f t="shared" si="5"/>
        <v>0</v>
      </c>
    </row>
    <row r="198" spans="1:19" ht="15.75" hidden="1" customHeight="1" x14ac:dyDescent="0.2">
      <c r="A198" s="11"/>
      <c r="B198" s="21"/>
      <c r="C198" s="21"/>
      <c r="D198" s="21"/>
      <c r="E198" s="22"/>
      <c r="F198" s="22"/>
      <c r="G198" s="23"/>
      <c r="H198" s="24"/>
      <c r="I198" s="24"/>
      <c r="J198" s="25"/>
      <c r="K198" s="24"/>
      <c r="L198" s="26"/>
      <c r="M198" s="24"/>
      <c r="N198" s="24"/>
      <c r="O198" s="11"/>
      <c r="P198" s="27"/>
      <c r="Q198" s="11"/>
      <c r="R198" s="11"/>
      <c r="S198" s="28">
        <f t="shared" si="5"/>
        <v>0</v>
      </c>
    </row>
    <row r="199" spans="1:19" ht="15.75" hidden="1" customHeight="1" x14ac:dyDescent="0.2">
      <c r="A199" s="11"/>
      <c r="B199" s="21"/>
      <c r="C199" s="21"/>
      <c r="D199" s="21"/>
      <c r="E199" s="22"/>
      <c r="F199" s="22"/>
      <c r="G199" s="23"/>
      <c r="H199" s="24"/>
      <c r="I199" s="24"/>
      <c r="J199" s="25"/>
      <c r="K199" s="24"/>
      <c r="L199" s="26"/>
      <c r="M199" s="24"/>
      <c r="N199" s="24"/>
      <c r="O199" s="11"/>
      <c r="P199" s="27"/>
      <c r="Q199" s="11"/>
      <c r="R199" s="11"/>
      <c r="S199" s="28">
        <f t="shared" si="5"/>
        <v>0</v>
      </c>
    </row>
    <row r="200" spans="1:19" ht="15.75" hidden="1" customHeight="1" x14ac:dyDescent="0.2">
      <c r="A200" s="11"/>
      <c r="B200" s="21"/>
      <c r="C200" s="21"/>
      <c r="D200" s="21"/>
      <c r="E200" s="22"/>
      <c r="F200" s="22"/>
      <c r="G200" s="23"/>
      <c r="H200" s="24"/>
      <c r="I200" s="24"/>
      <c r="J200" s="29"/>
      <c r="K200" s="24"/>
      <c r="L200" s="26"/>
      <c r="M200" s="24"/>
      <c r="N200" s="24"/>
      <c r="O200" s="11"/>
      <c r="P200" s="27"/>
      <c r="Q200" s="11"/>
      <c r="R200" s="11"/>
      <c r="S200" s="28">
        <f t="shared" si="5"/>
        <v>0</v>
      </c>
    </row>
    <row r="201" spans="1:19" ht="15.75" hidden="1" customHeight="1" x14ac:dyDescent="0.2">
      <c r="A201" s="11"/>
      <c r="B201" s="21"/>
      <c r="C201" s="21"/>
      <c r="D201" s="21"/>
      <c r="E201" s="22"/>
      <c r="F201" s="22"/>
      <c r="G201" s="23"/>
      <c r="H201" s="24"/>
      <c r="I201" s="24"/>
      <c r="J201" s="25"/>
      <c r="K201" s="24"/>
      <c r="L201" s="26"/>
      <c r="M201" s="24"/>
      <c r="N201" s="24"/>
      <c r="O201" s="11"/>
      <c r="P201" s="27"/>
      <c r="Q201" s="11"/>
      <c r="R201" s="11"/>
      <c r="S201" s="28">
        <f t="shared" si="5"/>
        <v>0</v>
      </c>
    </row>
    <row r="202" spans="1:19" ht="15.75" hidden="1" customHeight="1" x14ac:dyDescent="0.2">
      <c r="A202" s="11"/>
      <c r="B202" s="21"/>
      <c r="C202" s="21"/>
      <c r="D202" s="21"/>
      <c r="E202" s="22"/>
      <c r="F202" s="22"/>
      <c r="G202" s="23"/>
      <c r="H202" s="24"/>
      <c r="I202" s="24"/>
      <c r="J202" s="25"/>
      <c r="K202" s="24"/>
      <c r="L202" s="26"/>
      <c r="M202" s="24"/>
      <c r="N202" s="24"/>
      <c r="O202" s="11"/>
      <c r="P202" s="27"/>
      <c r="Q202" s="11"/>
      <c r="R202" s="11"/>
      <c r="S202" s="28">
        <f t="shared" si="5"/>
        <v>0</v>
      </c>
    </row>
    <row r="203" spans="1:19" ht="15.75" hidden="1" customHeight="1" x14ac:dyDescent="0.2">
      <c r="A203" s="11"/>
      <c r="B203" s="21"/>
      <c r="C203" s="21"/>
      <c r="D203" s="21"/>
      <c r="E203" s="22"/>
      <c r="F203" s="22"/>
      <c r="G203" s="23"/>
      <c r="H203" s="24"/>
      <c r="I203" s="24"/>
      <c r="J203" s="30"/>
      <c r="K203" s="24"/>
      <c r="L203" s="26"/>
      <c r="M203" s="24"/>
      <c r="N203" s="24"/>
      <c r="O203" s="11"/>
      <c r="P203" s="27"/>
      <c r="Q203" s="11"/>
      <c r="R203" s="11"/>
      <c r="S203" s="28">
        <f t="shared" si="5"/>
        <v>0</v>
      </c>
    </row>
    <row r="204" spans="1:19" ht="15.75" hidden="1" customHeight="1" x14ac:dyDescent="0.2">
      <c r="A204" s="11"/>
      <c r="B204" s="21"/>
      <c r="C204" s="21"/>
      <c r="D204" s="21"/>
      <c r="E204" s="22"/>
      <c r="F204" s="22"/>
      <c r="G204" s="23"/>
      <c r="H204" s="24"/>
      <c r="I204" s="24"/>
      <c r="J204" s="25"/>
      <c r="K204" s="24"/>
      <c r="L204" s="26"/>
      <c r="M204" s="24"/>
      <c r="N204" s="24"/>
      <c r="O204" s="11"/>
      <c r="P204" s="27"/>
      <c r="Q204" s="11"/>
      <c r="R204" s="11"/>
      <c r="S204" s="28">
        <f t="shared" si="5"/>
        <v>0</v>
      </c>
    </row>
    <row r="205" spans="1:19" ht="15.75" hidden="1" customHeight="1" x14ac:dyDescent="0.2">
      <c r="A205" s="11"/>
      <c r="B205" s="21"/>
      <c r="C205" s="21"/>
      <c r="D205" s="21"/>
      <c r="E205" s="22"/>
      <c r="F205" s="22"/>
      <c r="G205" s="23"/>
      <c r="H205" s="24"/>
      <c r="I205" s="24"/>
      <c r="J205" s="25"/>
      <c r="K205" s="24"/>
      <c r="L205" s="26"/>
      <c r="M205" s="24"/>
      <c r="N205" s="24"/>
      <c r="O205" s="11"/>
      <c r="P205" s="27"/>
      <c r="Q205" s="11"/>
      <c r="R205" s="11"/>
      <c r="S205" s="28">
        <f t="shared" si="5"/>
        <v>0</v>
      </c>
    </row>
    <row r="206" spans="1:19" ht="15.75" hidden="1" customHeight="1" x14ac:dyDescent="0.2">
      <c r="A206" s="11"/>
      <c r="B206" s="21"/>
      <c r="C206" s="21"/>
      <c r="D206" s="21"/>
      <c r="E206" s="22"/>
      <c r="F206" s="22"/>
      <c r="G206" s="23"/>
      <c r="H206" s="24"/>
      <c r="I206" s="24"/>
      <c r="J206" s="25"/>
      <c r="K206" s="24"/>
      <c r="L206" s="26"/>
      <c r="M206" s="24"/>
      <c r="N206" s="24"/>
      <c r="O206" s="11"/>
      <c r="P206" s="27"/>
      <c r="Q206" s="11"/>
      <c r="R206" s="11"/>
      <c r="S206" s="28">
        <f t="shared" si="5"/>
        <v>0</v>
      </c>
    </row>
    <row r="207" spans="1:19" ht="15.75" hidden="1" customHeight="1" x14ac:dyDescent="0.2">
      <c r="A207" s="11"/>
      <c r="B207" s="21"/>
      <c r="C207" s="21"/>
      <c r="D207" s="21"/>
      <c r="E207" s="31"/>
      <c r="F207" s="22"/>
      <c r="G207" s="23"/>
      <c r="H207" s="24"/>
      <c r="I207" s="24"/>
      <c r="J207" s="25"/>
      <c r="K207" s="24"/>
      <c r="L207" s="26"/>
      <c r="M207" s="24"/>
      <c r="N207" s="24"/>
      <c r="O207" s="11"/>
      <c r="P207" s="27"/>
      <c r="Q207" s="11"/>
      <c r="R207" s="11"/>
      <c r="S207" s="28">
        <f t="shared" si="5"/>
        <v>0</v>
      </c>
    </row>
    <row r="208" spans="1:19" ht="15.75" hidden="1" customHeight="1" x14ac:dyDescent="0.2">
      <c r="A208" s="11"/>
      <c r="B208" s="21"/>
      <c r="C208" s="21"/>
      <c r="D208" s="21"/>
      <c r="E208" s="22"/>
      <c r="F208" s="22"/>
      <c r="G208" s="23"/>
      <c r="H208" s="24"/>
      <c r="I208" s="24"/>
      <c r="J208" s="25"/>
      <c r="K208" s="24"/>
      <c r="L208" s="26"/>
      <c r="M208" s="24"/>
      <c r="N208" s="24"/>
      <c r="O208" s="11"/>
      <c r="P208" s="27"/>
      <c r="Q208" s="11"/>
      <c r="R208" s="11"/>
      <c r="S208" s="28">
        <f t="shared" si="5"/>
        <v>0</v>
      </c>
    </row>
    <row r="209" spans="1:19" ht="15.75" hidden="1" customHeight="1" x14ac:dyDescent="0.2">
      <c r="A209" s="11"/>
      <c r="B209" s="21"/>
      <c r="C209" s="21"/>
      <c r="D209" s="21"/>
      <c r="E209" s="22"/>
      <c r="F209" s="22"/>
      <c r="G209" s="23"/>
      <c r="H209" s="24"/>
      <c r="I209" s="24"/>
      <c r="J209" s="25"/>
      <c r="K209" s="24"/>
      <c r="L209" s="26"/>
      <c r="M209" s="24"/>
      <c r="N209" s="24"/>
      <c r="O209" s="11"/>
      <c r="P209" s="27"/>
      <c r="Q209" s="11"/>
      <c r="R209" s="11"/>
      <c r="S209" s="28">
        <f t="shared" si="5"/>
        <v>0</v>
      </c>
    </row>
    <row r="210" spans="1:19" ht="15.75" hidden="1" customHeight="1" x14ac:dyDescent="0.2">
      <c r="A210" s="11"/>
      <c r="B210" s="21"/>
      <c r="C210" s="21"/>
      <c r="D210" s="21"/>
      <c r="E210" s="22"/>
      <c r="F210" s="22"/>
      <c r="G210" s="23"/>
      <c r="H210" s="24"/>
      <c r="I210" s="24"/>
      <c r="J210" s="30"/>
      <c r="K210" s="24"/>
      <c r="L210" s="26"/>
      <c r="M210" s="24"/>
      <c r="N210" s="24"/>
      <c r="O210" s="11"/>
      <c r="P210" s="27"/>
      <c r="Q210" s="11"/>
      <c r="R210" s="11"/>
      <c r="S210" s="28">
        <f t="shared" si="5"/>
        <v>0</v>
      </c>
    </row>
    <row r="211" spans="1:19" ht="75.75" hidden="1" customHeight="1" x14ac:dyDescent="0.2">
      <c r="A211" s="11"/>
      <c r="B211" s="21"/>
      <c r="C211" s="21"/>
      <c r="D211" s="21"/>
      <c r="E211" s="22"/>
      <c r="F211" s="22"/>
      <c r="G211" s="23"/>
      <c r="H211" s="24"/>
      <c r="I211" s="24"/>
      <c r="J211" s="25"/>
      <c r="K211" s="24"/>
      <c r="L211" s="26"/>
      <c r="M211" s="24"/>
      <c r="N211" s="24"/>
      <c r="O211" s="11"/>
      <c r="P211" s="27"/>
      <c r="Q211" s="11"/>
      <c r="R211" s="11"/>
      <c r="S211" s="28">
        <f t="shared" ref="S211:S223" si="6">K211*ROUNDDOWN(R211,6)</f>
        <v>0</v>
      </c>
    </row>
    <row r="212" spans="1:19" ht="15.75" hidden="1" customHeight="1" x14ac:dyDescent="0.2">
      <c r="A212" s="11"/>
      <c r="B212" s="21"/>
      <c r="C212" s="21"/>
      <c r="D212" s="21"/>
      <c r="E212" s="22"/>
      <c r="F212" s="22"/>
      <c r="G212" s="23"/>
      <c r="H212" s="24"/>
      <c r="I212" s="24"/>
      <c r="J212" s="25"/>
      <c r="K212" s="24"/>
      <c r="L212" s="26"/>
      <c r="M212" s="24"/>
      <c r="N212" s="24"/>
      <c r="O212" s="11"/>
      <c r="P212" s="27"/>
      <c r="Q212" s="11"/>
      <c r="R212" s="11"/>
      <c r="S212" s="28">
        <f t="shared" si="6"/>
        <v>0</v>
      </c>
    </row>
    <row r="213" spans="1:19" ht="15.75" hidden="1" customHeight="1" x14ac:dyDescent="0.2">
      <c r="A213" s="11"/>
      <c r="B213" s="21"/>
      <c r="C213" s="21"/>
      <c r="D213" s="21"/>
      <c r="E213" s="22"/>
      <c r="F213" s="22"/>
      <c r="G213" s="23"/>
      <c r="H213" s="24"/>
      <c r="I213" s="24"/>
      <c r="J213" s="30"/>
      <c r="K213" s="24"/>
      <c r="L213" s="26"/>
      <c r="M213" s="24"/>
      <c r="N213" s="24"/>
      <c r="O213" s="11"/>
      <c r="P213" s="27"/>
      <c r="Q213" s="11"/>
      <c r="R213" s="11"/>
      <c r="S213" s="28">
        <f t="shared" si="6"/>
        <v>0</v>
      </c>
    </row>
    <row r="214" spans="1:19" ht="15.75" hidden="1" customHeight="1" x14ac:dyDescent="0.2">
      <c r="A214" s="11"/>
      <c r="B214" s="21"/>
      <c r="C214" s="21"/>
      <c r="D214" s="21"/>
      <c r="E214" s="22"/>
      <c r="F214" s="22"/>
      <c r="G214" s="23"/>
      <c r="H214" s="24"/>
      <c r="I214" s="24"/>
      <c r="J214" s="29"/>
      <c r="K214" s="24"/>
      <c r="L214" s="26"/>
      <c r="M214" s="24"/>
      <c r="N214" s="24"/>
      <c r="O214" s="11"/>
      <c r="P214" s="27"/>
      <c r="Q214" s="11"/>
      <c r="R214" s="11"/>
      <c r="S214" s="28">
        <f t="shared" si="6"/>
        <v>0</v>
      </c>
    </row>
    <row r="215" spans="1:19" ht="15.75" hidden="1" customHeight="1" x14ac:dyDescent="0.2">
      <c r="A215" s="11"/>
      <c r="B215" s="21"/>
      <c r="C215" s="21"/>
      <c r="D215" s="21"/>
      <c r="E215" s="22"/>
      <c r="F215" s="22"/>
      <c r="G215" s="23"/>
      <c r="H215" s="24"/>
      <c r="I215" s="24"/>
      <c r="J215" s="30"/>
      <c r="K215" s="24"/>
      <c r="L215" s="26"/>
      <c r="M215" s="24"/>
      <c r="N215" s="24"/>
      <c r="O215" s="11"/>
      <c r="P215" s="27"/>
      <c r="Q215" s="11"/>
      <c r="R215" s="11"/>
      <c r="S215" s="28">
        <f t="shared" si="6"/>
        <v>0</v>
      </c>
    </row>
    <row r="216" spans="1:19" ht="15.75" hidden="1" customHeight="1" x14ac:dyDescent="0.2">
      <c r="A216" s="11"/>
      <c r="B216" s="21"/>
      <c r="C216" s="21"/>
      <c r="D216" s="21"/>
      <c r="E216" s="22"/>
      <c r="F216" s="22"/>
      <c r="G216" s="23"/>
      <c r="H216" s="24"/>
      <c r="I216" s="24"/>
      <c r="J216" s="30"/>
      <c r="K216" s="24"/>
      <c r="L216" s="26"/>
      <c r="M216" s="24"/>
      <c r="N216" s="24"/>
      <c r="O216" s="11"/>
      <c r="P216" s="27"/>
      <c r="Q216" s="11"/>
      <c r="R216" s="11"/>
      <c r="S216" s="28">
        <f t="shared" si="6"/>
        <v>0</v>
      </c>
    </row>
    <row r="217" spans="1:19" ht="15.75" hidden="1" customHeight="1" x14ac:dyDescent="0.2">
      <c r="A217" s="11"/>
      <c r="B217" s="21"/>
      <c r="C217" s="21"/>
      <c r="D217" s="21"/>
      <c r="E217" s="22"/>
      <c r="F217" s="22"/>
      <c r="G217" s="23"/>
      <c r="H217" s="24"/>
      <c r="I217" s="24"/>
      <c r="J217" s="29"/>
      <c r="K217" s="24"/>
      <c r="L217" s="26"/>
      <c r="M217" s="24"/>
      <c r="N217" s="24"/>
      <c r="O217" s="11"/>
      <c r="P217" s="27"/>
      <c r="Q217" s="11"/>
      <c r="R217" s="11"/>
      <c r="S217" s="28">
        <f t="shared" si="6"/>
        <v>0</v>
      </c>
    </row>
    <row r="218" spans="1:19" ht="15.75" hidden="1" customHeight="1" x14ac:dyDescent="0.2">
      <c r="A218" s="11"/>
      <c r="B218" s="21"/>
      <c r="C218" s="21"/>
      <c r="D218" s="21"/>
      <c r="E218" s="22"/>
      <c r="F218" s="22"/>
      <c r="G218" s="23"/>
      <c r="H218" s="24"/>
      <c r="I218" s="24"/>
      <c r="J218" s="25"/>
      <c r="K218" s="24"/>
      <c r="L218" s="26"/>
      <c r="M218" s="24"/>
      <c r="N218" s="24"/>
      <c r="O218" s="11"/>
      <c r="P218" s="27"/>
      <c r="Q218" s="11"/>
      <c r="R218" s="11"/>
      <c r="S218" s="28">
        <f t="shared" si="6"/>
        <v>0</v>
      </c>
    </row>
    <row r="219" spans="1:19" ht="15.75" hidden="1" customHeight="1" x14ac:dyDescent="0.2">
      <c r="A219" s="11"/>
      <c r="B219" s="21"/>
      <c r="C219" s="21"/>
      <c r="D219" s="21"/>
      <c r="E219" s="22"/>
      <c r="F219" s="22"/>
      <c r="G219" s="23"/>
      <c r="H219" s="24"/>
      <c r="I219" s="24"/>
      <c r="J219" s="30"/>
      <c r="K219" s="24"/>
      <c r="L219" s="26"/>
      <c r="M219" s="24"/>
      <c r="N219" s="24"/>
      <c r="O219" s="11"/>
      <c r="P219" s="27"/>
      <c r="Q219" s="11"/>
      <c r="R219" s="11"/>
      <c r="S219" s="28">
        <f t="shared" si="6"/>
        <v>0</v>
      </c>
    </row>
    <row r="220" spans="1:19" ht="15.75" hidden="1" customHeight="1" x14ac:dyDescent="0.2">
      <c r="A220" s="11"/>
      <c r="B220" s="21"/>
      <c r="C220" s="21"/>
      <c r="D220" s="21"/>
      <c r="E220" s="22"/>
      <c r="F220" s="22"/>
      <c r="G220" s="23"/>
      <c r="H220" s="24"/>
      <c r="I220" s="24"/>
      <c r="J220" s="25"/>
      <c r="K220" s="24"/>
      <c r="L220" s="26"/>
      <c r="M220" s="24"/>
      <c r="N220" s="24"/>
      <c r="O220" s="11"/>
      <c r="P220" s="27"/>
      <c r="Q220" s="11"/>
      <c r="R220" s="11"/>
      <c r="S220" s="28">
        <f t="shared" si="6"/>
        <v>0</v>
      </c>
    </row>
    <row r="221" spans="1:19" ht="15.75" hidden="1" customHeight="1" x14ac:dyDescent="0.2">
      <c r="A221" s="11"/>
      <c r="B221" s="21"/>
      <c r="C221" s="21"/>
      <c r="D221" s="21"/>
      <c r="E221" s="22"/>
      <c r="F221" s="22"/>
      <c r="G221" s="23"/>
      <c r="H221" s="24"/>
      <c r="I221" s="24"/>
      <c r="J221" s="30"/>
      <c r="K221" s="24"/>
      <c r="L221" s="26"/>
      <c r="M221" s="24"/>
      <c r="N221" s="24"/>
      <c r="O221" s="11"/>
      <c r="P221" s="27"/>
      <c r="Q221" s="11"/>
      <c r="R221" s="11"/>
      <c r="S221" s="28">
        <f t="shared" si="6"/>
        <v>0</v>
      </c>
    </row>
    <row r="222" spans="1:19" ht="15.75" hidden="1" customHeight="1" x14ac:dyDescent="0.2">
      <c r="A222" s="11"/>
      <c r="B222" s="21"/>
      <c r="C222" s="21"/>
      <c r="D222" s="21"/>
      <c r="E222" s="22"/>
      <c r="F222" s="22"/>
      <c r="G222" s="23"/>
      <c r="H222" s="24"/>
      <c r="I222" s="24"/>
      <c r="J222" s="30"/>
      <c r="K222" s="24"/>
      <c r="L222" s="26"/>
      <c r="M222" s="24"/>
      <c r="N222" s="24"/>
      <c r="O222" s="11"/>
      <c r="P222" s="27"/>
      <c r="Q222" s="11"/>
      <c r="R222" s="11"/>
      <c r="S222" s="28">
        <f t="shared" si="6"/>
        <v>0</v>
      </c>
    </row>
    <row r="223" spans="1:19" ht="15.75" hidden="1" customHeight="1" x14ac:dyDescent="0.2">
      <c r="A223" s="11"/>
      <c r="B223" s="21"/>
      <c r="C223" s="21"/>
      <c r="D223" s="21"/>
      <c r="E223" s="22"/>
      <c r="F223" s="22"/>
      <c r="G223" s="23"/>
      <c r="H223" s="24"/>
      <c r="I223" s="24"/>
      <c r="J223" s="30"/>
      <c r="K223" s="24"/>
      <c r="L223" s="26"/>
      <c r="M223" s="24"/>
      <c r="N223" s="24"/>
      <c r="O223" s="11"/>
      <c r="P223" s="27"/>
      <c r="Q223" s="11"/>
      <c r="R223" s="11"/>
      <c r="S223" s="28">
        <f t="shared" si="6"/>
        <v>0</v>
      </c>
    </row>
    <row r="224" spans="1:19" ht="12.75" customHeight="1" x14ac:dyDescent="0.2">
      <c r="K224" s="32"/>
      <c r="L224" s="32"/>
      <c r="M224" s="32"/>
      <c r="N224" s="32"/>
    </row>
    <row r="225" spans="1:20" ht="75" x14ac:dyDescent="0.25">
      <c r="K225" s="33"/>
      <c r="L225" s="34" t="s">
        <v>366</v>
      </c>
      <c r="M225" s="35"/>
      <c r="N225" s="35"/>
      <c r="O225" s="33"/>
      <c r="P225" s="35"/>
      <c r="Q225" s="35"/>
      <c r="R225" s="34"/>
      <c r="S225" s="34" t="s">
        <v>367</v>
      </c>
    </row>
    <row r="226" spans="1:20" ht="15" customHeight="1" x14ac:dyDescent="0.25">
      <c r="L226" s="36">
        <f>SUM(L19:L180)</f>
        <v>1122755.6323199996</v>
      </c>
      <c r="M226" s="37"/>
      <c r="N226" s="37"/>
      <c r="S226" s="36">
        <f>SUM(S19:S180)</f>
        <v>0</v>
      </c>
    </row>
    <row r="227" spans="1:20" ht="12.75" customHeight="1" x14ac:dyDescent="0.2">
      <c r="P227" s="32"/>
      <c r="Q227" s="32"/>
    </row>
    <row r="228" spans="1:20" x14ac:dyDescent="0.2">
      <c r="A228" s="11"/>
    </row>
    <row r="229" spans="1:20" ht="15.75" customHeight="1" x14ac:dyDescent="0.2">
      <c r="B229" s="38" t="s">
        <v>368</v>
      </c>
    </row>
    <row r="230" spans="1:20" ht="19.5" customHeight="1" x14ac:dyDescent="0.2">
      <c r="B230" s="44" t="s">
        <v>369</v>
      </c>
      <c r="C230" s="44"/>
      <c r="D230" s="44"/>
      <c r="E230" s="44"/>
      <c r="F230" s="44"/>
      <c r="G230" s="44"/>
      <c r="H230" s="44"/>
      <c r="I230" s="44"/>
      <c r="J230" s="44"/>
      <c r="K230" s="44"/>
      <c r="L230" s="44"/>
      <c r="M230" s="44"/>
      <c r="N230" s="44"/>
      <c r="O230" s="44"/>
      <c r="P230" s="44"/>
      <c r="Q230" s="44"/>
      <c r="R230" s="44"/>
      <c r="S230" s="44"/>
      <c r="T230" s="39"/>
    </row>
    <row r="231" spans="1:20" ht="39.75" customHeight="1" x14ac:dyDescent="0.2">
      <c r="B231" s="45" t="s">
        <v>370</v>
      </c>
      <c r="C231" s="46"/>
      <c r="D231" s="46"/>
      <c r="E231" s="46"/>
      <c r="F231" s="46"/>
      <c r="G231" s="46"/>
      <c r="H231" s="46"/>
      <c r="I231" s="46"/>
      <c r="J231" s="46"/>
      <c r="K231" s="46"/>
      <c r="L231" s="46"/>
      <c r="M231" s="46"/>
      <c r="N231" s="46"/>
      <c r="O231" s="46"/>
      <c r="P231" s="46"/>
      <c r="Q231" s="46"/>
      <c r="R231" s="46"/>
      <c r="S231" s="46"/>
      <c r="T231" s="40"/>
    </row>
    <row r="232" spans="1:20" ht="19.5" customHeight="1" x14ac:dyDescent="0.2">
      <c r="B232" s="42" t="s">
        <v>371</v>
      </c>
      <c r="C232" s="43"/>
      <c r="D232" s="43"/>
      <c r="E232" s="43"/>
      <c r="F232" s="43"/>
      <c r="G232" s="43"/>
      <c r="H232" s="43"/>
      <c r="I232" s="43"/>
      <c r="J232" s="43"/>
      <c r="K232" s="43"/>
      <c r="L232" s="43"/>
      <c r="M232" s="43"/>
      <c r="N232" s="43"/>
      <c r="O232" s="43"/>
      <c r="P232" s="43"/>
      <c r="Q232" s="43"/>
      <c r="R232" s="43"/>
      <c r="S232" s="43"/>
      <c r="T232" s="41"/>
    </row>
    <row r="233" spans="1:20" ht="18" customHeight="1" x14ac:dyDescent="0.2">
      <c r="B233" s="42" t="s">
        <v>372</v>
      </c>
      <c r="C233" s="43"/>
      <c r="D233" s="43"/>
      <c r="E233" s="43"/>
      <c r="F233" s="43"/>
      <c r="G233" s="43"/>
      <c r="H233" s="43"/>
      <c r="I233" s="43"/>
      <c r="J233" s="43"/>
      <c r="K233" s="43"/>
      <c r="L233" s="43"/>
      <c r="M233" s="43"/>
      <c r="N233" s="43"/>
      <c r="O233" s="43"/>
      <c r="P233" s="43"/>
      <c r="Q233" s="43"/>
      <c r="R233" s="43"/>
      <c r="S233" s="43"/>
      <c r="T233" s="41"/>
    </row>
    <row r="234" spans="1:20" ht="22.5" customHeight="1" x14ac:dyDescent="0.2">
      <c r="B234" s="42" t="s">
        <v>373</v>
      </c>
      <c r="C234" s="43"/>
      <c r="D234" s="43"/>
      <c r="E234" s="43"/>
      <c r="F234" s="43"/>
      <c r="G234" s="43"/>
      <c r="H234" s="43"/>
      <c r="I234" s="43"/>
      <c r="J234" s="43"/>
      <c r="K234" s="43"/>
      <c r="L234" s="43"/>
      <c r="M234" s="43"/>
      <c r="N234" s="43"/>
      <c r="O234" s="43"/>
      <c r="P234" s="43"/>
      <c r="Q234" s="43"/>
      <c r="R234" s="43"/>
      <c r="S234" s="43"/>
      <c r="T234" s="41"/>
    </row>
    <row r="235" spans="1:20" ht="19.5" customHeight="1" x14ac:dyDescent="0.2">
      <c r="B235" s="42" t="s">
        <v>374</v>
      </c>
      <c r="C235" s="43"/>
      <c r="D235" s="43"/>
      <c r="E235" s="43"/>
      <c r="F235" s="43"/>
      <c r="G235" s="43"/>
      <c r="H235" s="43"/>
      <c r="I235" s="43"/>
      <c r="J235" s="43"/>
      <c r="K235" s="43"/>
      <c r="L235" s="43"/>
      <c r="M235" s="43"/>
      <c r="N235" s="43"/>
      <c r="O235" s="43"/>
      <c r="P235" s="43"/>
      <c r="Q235" s="43"/>
      <c r="R235" s="43"/>
      <c r="S235" s="43"/>
      <c r="T235" s="41"/>
    </row>
    <row r="236" spans="1:20" ht="49.5" customHeight="1" x14ac:dyDescent="0.2">
      <c r="B236" s="42" t="s">
        <v>375</v>
      </c>
      <c r="C236" s="43"/>
      <c r="D236" s="43"/>
      <c r="E236" s="43"/>
      <c r="F236" s="43"/>
      <c r="G236" s="43"/>
      <c r="H236" s="43"/>
      <c r="I236" s="43"/>
      <c r="J236" s="43"/>
      <c r="K236" s="43"/>
      <c r="L236" s="43"/>
      <c r="M236" s="43"/>
      <c r="N236" s="43"/>
      <c r="O236" s="43"/>
      <c r="P236" s="43"/>
      <c r="Q236" s="43"/>
      <c r="R236" s="43"/>
      <c r="S236" s="43"/>
      <c r="T236" s="41"/>
    </row>
    <row r="237" spans="1:20" ht="33.75" customHeight="1" x14ac:dyDescent="0.2">
      <c r="B237" s="42" t="s">
        <v>376</v>
      </c>
      <c r="C237" s="43"/>
      <c r="D237" s="43"/>
      <c r="E237" s="43"/>
      <c r="F237" s="43"/>
      <c r="G237" s="43"/>
      <c r="H237" s="43"/>
      <c r="I237" s="43"/>
      <c r="J237" s="43"/>
      <c r="K237" s="43"/>
      <c r="L237" s="43"/>
      <c r="M237" s="43"/>
      <c r="N237" s="43"/>
      <c r="O237" s="43"/>
      <c r="P237" s="43"/>
      <c r="Q237" s="43"/>
      <c r="R237" s="43"/>
      <c r="S237" s="43"/>
      <c r="T237" s="41"/>
    </row>
    <row r="238" spans="1:20" ht="24.75" customHeight="1" x14ac:dyDescent="0.2">
      <c r="B238" s="42" t="s">
        <v>377</v>
      </c>
      <c r="C238" s="43"/>
      <c r="D238" s="43"/>
      <c r="E238" s="43"/>
      <c r="F238" s="43"/>
      <c r="G238" s="43"/>
      <c r="H238" s="43"/>
      <c r="I238" s="43"/>
      <c r="J238" s="43"/>
      <c r="K238" s="43"/>
      <c r="L238" s="43"/>
      <c r="M238" s="43"/>
      <c r="N238" s="43"/>
      <c r="O238" s="43"/>
      <c r="P238" s="43"/>
      <c r="Q238" s="43"/>
      <c r="R238" s="43"/>
      <c r="S238" s="43"/>
      <c r="T238" s="41"/>
    </row>
    <row r="239" spans="1:20" ht="24.75" customHeight="1" x14ac:dyDescent="0.2">
      <c r="A239" s="11"/>
    </row>
  </sheetData>
  <sheetProtection algorithmName="SHA-512" hashValue="TJdwqyPpUVmVAQZKw9jZzqaeXG3Zmiru5JppNf8N3LG/d9VVqVwDIvxMVlTj42zc4lAaD+8JwwmL2n3A1Akk4Q==" saltValue="M9OZcfUDK8/JvI2zOSveuA==" spinCount="100000" sheet="1" selectLockedCells="1"/>
  <autoFilter ref="B18:N180" xr:uid="{00000000-0009-0000-0000-000000000000}"/>
  <mergeCells count="51">
    <mergeCell ref="B2:L2"/>
    <mergeCell ref="D3:E3"/>
    <mergeCell ref="F3:L3"/>
    <mergeCell ref="B4:C11"/>
    <mergeCell ref="D4:E4"/>
    <mergeCell ref="F4:L4"/>
    <mergeCell ref="D5:E5"/>
    <mergeCell ref="F5:L5"/>
    <mergeCell ref="D7:E7"/>
    <mergeCell ref="F7:L7"/>
    <mergeCell ref="D8:E8"/>
    <mergeCell ref="F8:L8"/>
    <mergeCell ref="D9:E9"/>
    <mergeCell ref="F9:L9"/>
    <mergeCell ref="D10:E10"/>
    <mergeCell ref="F10:L10"/>
    <mergeCell ref="D11:E11"/>
    <mergeCell ref="F11:L11"/>
    <mergeCell ref="D12:E12"/>
    <mergeCell ref="F12:L12"/>
    <mergeCell ref="D13:E13"/>
    <mergeCell ref="F13:L13"/>
    <mergeCell ref="A15:A17"/>
    <mergeCell ref="B15:B17"/>
    <mergeCell ref="C15:C17"/>
    <mergeCell ref="D15:G15"/>
    <mergeCell ref="H15:H17"/>
    <mergeCell ref="S15:S17"/>
    <mergeCell ref="D16:D17"/>
    <mergeCell ref="E16:E17"/>
    <mergeCell ref="F16:F17"/>
    <mergeCell ref="G16:G17"/>
    <mergeCell ref="N15:N17"/>
    <mergeCell ref="O15:O17"/>
    <mergeCell ref="P15:P17"/>
    <mergeCell ref="Q15:Q17"/>
    <mergeCell ref="R15:R17"/>
    <mergeCell ref="I15:I17"/>
    <mergeCell ref="J15:J17"/>
    <mergeCell ref="K15:K17"/>
    <mergeCell ref="L15:L17"/>
    <mergeCell ref="M15:M17"/>
    <mergeCell ref="B235:S235"/>
    <mergeCell ref="B236:S236"/>
    <mergeCell ref="B237:S237"/>
    <mergeCell ref="B238:S238"/>
    <mergeCell ref="B230:S230"/>
    <mergeCell ref="B231:S231"/>
    <mergeCell ref="B232:S232"/>
    <mergeCell ref="B233:S233"/>
    <mergeCell ref="B234:S234"/>
  </mergeCells>
  <dataValidations count="1">
    <dataValidation type="list" showInputMessage="1" showErrorMessage="1" errorTitle="Ошибка" error="Страна должна быть выбрана из списка." prompt="Выберите страну из списка" sqref="I182:I223 I19:I180" xr:uid="{007500B3-0089-4E16-A6BB-005200FF0049}">
      <formula1>COUNTRY</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Спецификации_КОММ Рамка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Корсаков Алексей Борисович</dc:creator>
  <cp:lastModifiedBy>Власова Светлана Владиславовна</cp:lastModifiedBy>
  <cp:revision>6</cp:revision>
  <dcterms:created xsi:type="dcterms:W3CDTF">2024-12-21T11:03:20Z</dcterms:created>
  <dcterms:modified xsi:type="dcterms:W3CDTF">2026-05-15T06:50:57Z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